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8130"/>
  </bookViews>
  <sheets>
    <sheet name="01.04.17" sheetId="1" r:id="rId1"/>
  </sheets>
  <definedNames>
    <definedName name="_xlnm.Print_Titles" localSheetId="0">'01.04.17'!$7:$7</definedName>
    <definedName name="_xlnm.Print_Area" localSheetId="0">'01.04.17'!$A$1:$K$227</definedName>
  </definedNames>
  <calcPr calcId="124519"/>
</workbook>
</file>

<file path=xl/calcChain.xml><?xml version="1.0" encoding="utf-8"?>
<calcChain xmlns="http://schemas.openxmlformats.org/spreadsheetml/2006/main">
  <c r="I211" i="1"/>
  <c r="H211"/>
  <c r="G211"/>
  <c r="J223"/>
  <c r="K223"/>
  <c r="J224"/>
  <c r="K224"/>
  <c r="J225"/>
  <c r="K225"/>
  <c r="J226"/>
  <c r="K226"/>
  <c r="G197" l="1"/>
  <c r="G121"/>
  <c r="K59" l="1"/>
  <c r="K60"/>
  <c r="J59"/>
  <c r="J60"/>
  <c r="K58"/>
  <c r="J58"/>
  <c r="G33"/>
  <c r="J62" l="1"/>
  <c r="H61"/>
  <c r="I61"/>
  <c r="G61"/>
  <c r="H49"/>
  <c r="H32" s="1"/>
  <c r="I49"/>
  <c r="G49"/>
  <c r="G32" s="1"/>
  <c r="K55"/>
  <c r="J55"/>
  <c r="H16"/>
  <c r="I16"/>
  <c r="G16"/>
  <c r="K21"/>
  <c r="J21"/>
  <c r="J20"/>
  <c r="K17"/>
  <c r="J17"/>
  <c r="I32" l="1"/>
  <c r="J61"/>
  <c r="K61"/>
  <c r="J32"/>
  <c r="K49"/>
  <c r="J49"/>
  <c r="K32"/>
  <c r="H10"/>
  <c r="I10"/>
  <c r="G25"/>
  <c r="G10" s="1"/>
  <c r="K22"/>
  <c r="K23"/>
  <c r="K24"/>
  <c r="J22"/>
  <c r="J23"/>
  <c r="J24"/>
  <c r="J31"/>
  <c r="K31"/>
  <c r="K28"/>
  <c r="K29"/>
  <c r="J28"/>
  <c r="J29"/>
  <c r="G113"/>
  <c r="G111"/>
  <c r="H186"/>
  <c r="I186"/>
  <c r="G186"/>
  <c r="H156"/>
  <c r="H166" s="1"/>
  <c r="I156"/>
  <c r="G156"/>
  <c r="G166" s="1"/>
  <c r="I166"/>
  <c r="K141"/>
  <c r="J141"/>
  <c r="J124"/>
  <c r="K124"/>
  <c r="J123"/>
  <c r="K123"/>
  <c r="J122"/>
  <c r="K122"/>
  <c r="K186" l="1"/>
  <c r="J186"/>
  <c r="G106"/>
  <c r="K16" l="1"/>
  <c r="J16"/>
  <c r="H197"/>
  <c r="K213"/>
  <c r="K214"/>
  <c r="K215"/>
  <c r="K216"/>
  <c r="K217"/>
  <c r="K219"/>
  <c r="K220"/>
  <c r="J213"/>
  <c r="J214"/>
  <c r="J215"/>
  <c r="J216"/>
  <c r="J217"/>
  <c r="J219"/>
  <c r="J220"/>
  <c r="K51"/>
  <c r="K52"/>
  <c r="K53"/>
  <c r="K54"/>
  <c r="J51"/>
  <c r="J52"/>
  <c r="J53"/>
  <c r="J54"/>
  <c r="K20"/>
  <c r="K30"/>
  <c r="K19"/>
  <c r="K18"/>
  <c r="J30"/>
  <c r="J19"/>
  <c r="J18"/>
  <c r="I197"/>
  <c r="K211" l="1"/>
  <c r="J211"/>
  <c r="K193"/>
  <c r="J144"/>
  <c r="K144"/>
  <c r="J145"/>
  <c r="K145"/>
  <c r="J148"/>
  <c r="C217" l="1"/>
  <c r="K212"/>
  <c r="J212"/>
  <c r="C212"/>
  <c r="H195"/>
  <c r="G195"/>
  <c r="K208"/>
  <c r="J208"/>
  <c r="K206"/>
  <c r="J206"/>
  <c r="K205"/>
  <c r="J205"/>
  <c r="K202"/>
  <c r="J202"/>
  <c r="K201"/>
  <c r="J201"/>
  <c r="K200"/>
  <c r="J200"/>
  <c r="K199"/>
  <c r="J199"/>
  <c r="K198"/>
  <c r="J198"/>
  <c r="K196"/>
  <c r="J196"/>
  <c r="J193"/>
  <c r="K191"/>
  <c r="J191"/>
  <c r="K190"/>
  <c r="J190"/>
  <c r="K189"/>
  <c r="J189"/>
  <c r="K188"/>
  <c r="J188"/>
  <c r="K187"/>
  <c r="J187"/>
  <c r="K184"/>
  <c r="J184"/>
  <c r="K183"/>
  <c r="J183"/>
  <c r="K182"/>
  <c r="J182"/>
  <c r="I181"/>
  <c r="I194" s="1"/>
  <c r="H181"/>
  <c r="H194" s="1"/>
  <c r="G181"/>
  <c r="G194" s="1"/>
  <c r="K176"/>
  <c r="J176"/>
  <c r="K175"/>
  <c r="J175"/>
  <c r="K174"/>
  <c r="J174"/>
  <c r="K173"/>
  <c r="J173"/>
  <c r="K172"/>
  <c r="J172"/>
  <c r="K170"/>
  <c r="J170"/>
  <c r="K169"/>
  <c r="J169"/>
  <c r="I167"/>
  <c r="H167"/>
  <c r="H180" s="1"/>
  <c r="G167"/>
  <c r="G180" s="1"/>
  <c r="K159"/>
  <c r="J159"/>
  <c r="K158"/>
  <c r="J158"/>
  <c r="K152"/>
  <c r="J152"/>
  <c r="K151"/>
  <c r="J151"/>
  <c r="I150"/>
  <c r="I155" s="1"/>
  <c r="H150"/>
  <c r="H155" s="1"/>
  <c r="G150"/>
  <c r="G155" s="1"/>
  <c r="K148"/>
  <c r="K142"/>
  <c r="J142"/>
  <c r="I139"/>
  <c r="I149" s="1"/>
  <c r="H139"/>
  <c r="H149" s="1"/>
  <c r="G139"/>
  <c r="G149" s="1"/>
  <c r="I121"/>
  <c r="I138" s="1"/>
  <c r="H121"/>
  <c r="H138" s="1"/>
  <c r="H71" s="1"/>
  <c r="G138"/>
  <c r="G71" s="1"/>
  <c r="K119"/>
  <c r="K109"/>
  <c r="J109"/>
  <c r="K107"/>
  <c r="J107"/>
  <c r="K106"/>
  <c r="J106"/>
  <c r="K105"/>
  <c r="J105"/>
  <c r="K103"/>
  <c r="K102"/>
  <c r="J102"/>
  <c r="K101"/>
  <c r="J101"/>
  <c r="K100"/>
  <c r="J100"/>
  <c r="K99"/>
  <c r="K98"/>
  <c r="K97"/>
  <c r="K96"/>
  <c r="J96"/>
  <c r="K95"/>
  <c r="J95"/>
  <c r="K94"/>
  <c r="J94"/>
  <c r="K93"/>
  <c r="J93"/>
  <c r="K92"/>
  <c r="K91"/>
  <c r="K90"/>
  <c r="J90"/>
  <c r="K89"/>
  <c r="J89"/>
  <c r="K88"/>
  <c r="J88"/>
  <c r="K87"/>
  <c r="J87"/>
  <c r="K86"/>
  <c r="K85"/>
  <c r="K84"/>
  <c r="K83"/>
  <c r="J83"/>
  <c r="K82"/>
  <c r="K81"/>
  <c r="J81"/>
  <c r="K80"/>
  <c r="J80"/>
  <c r="K79"/>
  <c r="J79"/>
  <c r="K78"/>
  <c r="J78"/>
  <c r="K77"/>
  <c r="J77"/>
  <c r="K75"/>
  <c r="J75"/>
  <c r="K74"/>
  <c r="J74"/>
  <c r="K73"/>
  <c r="J73"/>
  <c r="K72"/>
  <c r="J72"/>
  <c r="K70"/>
  <c r="J70"/>
  <c r="K69"/>
  <c r="J69"/>
  <c r="K68"/>
  <c r="J68"/>
  <c r="K67"/>
  <c r="J67"/>
  <c r="I63"/>
  <c r="H63"/>
  <c r="G63"/>
  <c r="K62"/>
  <c r="K50"/>
  <c r="J50"/>
  <c r="K11"/>
  <c r="J11"/>
  <c r="G8" l="1"/>
  <c r="H8"/>
  <c r="K197"/>
  <c r="I195"/>
  <c r="K195" s="1"/>
  <c r="K167"/>
  <c r="J10"/>
  <c r="K63"/>
  <c r="J63"/>
  <c r="K150"/>
  <c r="K155" s="1"/>
  <c r="K181"/>
  <c r="J156"/>
  <c r="J150"/>
  <c r="J155" s="1"/>
  <c r="J138"/>
  <c r="K138"/>
  <c r="K149"/>
  <c r="J149"/>
  <c r="J166"/>
  <c r="K166"/>
  <c r="K10"/>
  <c r="K121"/>
  <c r="J121"/>
  <c r="J139"/>
  <c r="K156"/>
  <c r="J167"/>
  <c r="I180"/>
  <c r="I71" s="1"/>
  <c r="J181"/>
  <c r="J197"/>
  <c r="K139"/>
  <c r="J195" l="1"/>
  <c r="J71"/>
  <c r="J194"/>
  <c r="K194"/>
  <c r="J180"/>
  <c r="K180"/>
  <c r="I8" l="1"/>
  <c r="J8" s="1"/>
  <c r="K71"/>
  <c r="K8" l="1"/>
</calcChain>
</file>

<file path=xl/sharedStrings.xml><?xml version="1.0" encoding="utf-8"?>
<sst xmlns="http://schemas.openxmlformats.org/spreadsheetml/2006/main" count="393" uniqueCount="211">
  <si>
    <t>тыс.руб.</t>
  </si>
  <si>
    <t xml:space="preserve">     Наименование  расходов  </t>
  </si>
  <si>
    <t>Коды бюджетной классификации</t>
  </si>
  <si>
    <t xml:space="preserve">Исполнено </t>
  </si>
  <si>
    <t>% исполнения</t>
  </si>
  <si>
    <t>ЦСР</t>
  </si>
  <si>
    <t>ВР</t>
  </si>
  <si>
    <t>КОСГУ</t>
  </si>
  <si>
    <t>0500 "Жилищно-коммунальное хозяйство"- всего</t>
  </si>
  <si>
    <t>в том числе:</t>
  </si>
  <si>
    <t>0501 " Жилищное хозяйство"</t>
  </si>
  <si>
    <t>810</t>
  </si>
  <si>
    <t>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</si>
  <si>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Погашение кредиторской задолженности прошлых лет</t>
  </si>
  <si>
    <t>244</t>
  </si>
  <si>
    <t>412</t>
  </si>
  <si>
    <t>006</t>
  </si>
  <si>
    <t>310</t>
  </si>
  <si>
    <t>Ведомственная целевая программа «Приобретение жилых помещений для исполнения решений судов» на 2015-2017 годы</t>
  </si>
  <si>
    <t xml:space="preserve">Резервные фонды местных администраций </t>
  </si>
  <si>
    <t>500</t>
  </si>
  <si>
    <t xml:space="preserve">0502 " Коммунальное хозяйство" </t>
  </si>
  <si>
    <t>Возмещение недополученных доходов в связи с оказанием услуг категориям граждан, пользующихся льготами за услуги муниципальных бань</t>
  </si>
  <si>
    <t>Возмещение недополученных доходов в связи с оказанием услуг муниципальных бань</t>
  </si>
  <si>
    <t>831</t>
  </si>
  <si>
    <t>414</t>
  </si>
  <si>
    <t>Бюджетные инвестиции в объекты капитального строительства собственности муниципальных образований</t>
  </si>
  <si>
    <t>Канализация жилых домов по улице им. Гоголя Н.В. от ул. им. Горького А.М. до ул. им. Чапаева В.И.</t>
  </si>
  <si>
    <t>9206082</t>
  </si>
  <si>
    <t>Реконструкция котельной бани № 8</t>
  </si>
  <si>
    <t>920608Д</t>
  </si>
  <si>
    <t>Прочие мероприятия, осуществляемые за счет межбюджетных трансфертов прошлых лет, из областного бюджета (Строительство модульной котельной по 1-у Нефтяному проезду пос. Увек г. Саратова (погашение кредиторской задолженности)</t>
  </si>
  <si>
    <t>9827999</t>
  </si>
  <si>
    <t>Аварийно-восстановительные работы на ВК-2 (погашение кредиторской задолженности)</t>
  </si>
  <si>
    <t>9200895</t>
  </si>
  <si>
    <t>Модернизация фильтров ВК-3 (погашение кредиторской задолженности)</t>
  </si>
  <si>
    <t>9200896</t>
  </si>
  <si>
    <t>Водоснабжение жилых домов в пос. Верхняя Стрелковка и пос. Рокотовка Заводского района (погашение кредиторской задолженности)</t>
  </si>
  <si>
    <t>9200897</t>
  </si>
  <si>
    <t>0503 " Благоустройство"</t>
  </si>
  <si>
    <t>Благоустройство</t>
  </si>
  <si>
    <t>план</t>
  </si>
  <si>
    <t>003</t>
  </si>
  <si>
    <t>Ведомственная целевая программа «Приобретение коммунальной (специализированной) техники, машин, средств транспортных и инвентаря производственного для нужд муниципального образования «Город Саратов» на 2015 год</t>
  </si>
  <si>
    <t>0700500</t>
  </si>
  <si>
    <t>Строительство полигона твердых бытовых отходов в пос. Елшанка Ленинского района г. Саратова, II очередь (2, 3 этапы)</t>
  </si>
  <si>
    <t>9206089</t>
  </si>
  <si>
    <t>Ведомственная целевая программа «Обеспечение бесперебойной работы коммунальной (специализированной) техники, машин, средств  транспортных» на 2015 год</t>
  </si>
  <si>
    <t>7002Ж00</t>
  </si>
  <si>
    <t>Возмещение затрат по содержанию, техническому обслуживанию, текущему ремонту кабельных и воздушных линий электропередач наружного освещения, находящихся в муниципальной собственности</t>
  </si>
  <si>
    <t>Возмещение затрат по оплате электроэнергии, потребляемой сетями городского наружного освещения, находящимися в муниципальной собственности</t>
  </si>
  <si>
    <t>Содержание и ремонт автомобильных дорог и инженерных сооружений на них и тротуаров</t>
  </si>
  <si>
    <t>Ремонт и содержание тротуаров</t>
  </si>
  <si>
    <t>Ремонт автомобильных дорог и инженерных сооружений на них</t>
  </si>
  <si>
    <t>Содержание автомобильных дорог и инженерных сооружений на них</t>
  </si>
  <si>
    <t>Расходы на выполнение муниципальных заданий муниципальными бюджетными и автономными учреждениями</t>
  </si>
  <si>
    <t>611</t>
  </si>
  <si>
    <t>Администрации районов муниципального образования "Город Саратов":</t>
  </si>
  <si>
    <t>Реализация муниципальных целевых программ, предусматривающих осуществление мероприятий по обеспечению доступности приоритетных объектов и услуг в приоритетных сферах жизнедеятельности для инвалидов и иных маломобильных групп населения</t>
  </si>
  <si>
    <t>Установка указателей с наименованиями улиц и номерами домов</t>
  </si>
  <si>
    <t>Капитальный ремонт и ремонт автомобильных дорог общего пользования муниципального образования «Город Саратов» (за счет средств бюджета муниципального образования "Город Саратов")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</si>
  <si>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 (за счет средств федерального бюджета) </t>
  </si>
  <si>
    <t>Капитальный ремонт и ремонт дворовых территорий многоквартирных домов, проездов к дворовым территориям многоквартирных домов муниципального образования "Город Саратов" (за счет средств бюджета муниципального образования "Город Саратов")</t>
  </si>
  <si>
    <t>Субсидии исполнительным органам территориального общественного самоуправления</t>
  </si>
  <si>
    <t>630</t>
  </si>
  <si>
    <t xml:space="preserve"> </t>
  </si>
  <si>
    <t xml:space="preserve">Итого по Ленинскому району МО "Город Саратов" </t>
  </si>
  <si>
    <t xml:space="preserve">Итого по Заводскому району МО "Город Саратов" </t>
  </si>
  <si>
    <t xml:space="preserve">Итого по Октябрьскому району МО "Город Саратов" </t>
  </si>
  <si>
    <t>225</t>
  </si>
  <si>
    <t>226</t>
  </si>
  <si>
    <t xml:space="preserve">Итого по Фрунзенскому району МО "Город Саратов" </t>
  </si>
  <si>
    <t>9200800</t>
  </si>
  <si>
    <t xml:space="preserve">Итого по Кировскому району МО "Город Саратов" </t>
  </si>
  <si>
    <t xml:space="preserve">Итого по Волжскому району МО "Город Саратов" </t>
  </si>
  <si>
    <t>0505 "Другие вопросы в области жилищно-коммунального хозяйства"</t>
  </si>
  <si>
    <t>Возмещение затрат  в связи с погребением 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</si>
  <si>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Расходы на обеспечение деятельности муниципальных казенных учреждений</t>
  </si>
  <si>
    <t>0029901</t>
  </si>
  <si>
    <t>0029902</t>
  </si>
  <si>
    <t>111</t>
  </si>
  <si>
    <t>112</t>
  </si>
  <si>
    <t>851</t>
  </si>
  <si>
    <t>852</t>
  </si>
  <si>
    <t>Расходы на обеспечение функций центрального аппарата</t>
  </si>
  <si>
    <t>121</t>
  </si>
  <si>
    <t>122</t>
  </si>
  <si>
    <t>340</t>
  </si>
  <si>
    <t>И.о. председателя комитета по финансам
администрации муниципального образования
"Город Саратов"</t>
  </si>
  <si>
    <t>А.С. Струков</t>
  </si>
  <si>
    <t>Исполнение судебных решений и решений налогового органа по обращению взыскания на средства бюджета муниципального образования</t>
  </si>
  <si>
    <t>20Р0000000</t>
  </si>
  <si>
    <t>20100S9602</t>
  </si>
  <si>
    <t>Ведомственная целевая программа «Снос аварийного жилищного фонда на территории муниципального образования «Город Саратов» на 2016-2017 годы»</t>
  </si>
  <si>
    <t>Приобретение дополнительных метров для реализации мероприятий по переселению граждан города Саратова из аварийного жилищного фонда</t>
  </si>
  <si>
    <t xml:space="preserve"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</si>
  <si>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местного бюджета</t>
  </si>
  <si>
    <t>Резервные фонды местных администраций</t>
  </si>
  <si>
    <t>3400005030</t>
  </si>
  <si>
    <t>119</t>
  </si>
  <si>
    <t>37Г0000231</t>
  </si>
  <si>
    <t>37Г0000232</t>
  </si>
  <si>
    <t>37Г0000233</t>
  </si>
  <si>
    <t>Возмещение затрат за выполнение работ по устройству елочной конструкции и новогоднего оформления Театральной площади в период подготовки к проведению культурно-массовых мероприятий, посвященных празднованию Нового года и Рождества Христова</t>
  </si>
  <si>
    <t>3040002020</t>
  </si>
  <si>
    <t>129</t>
  </si>
  <si>
    <t>3710002020</t>
  </si>
  <si>
    <t>Расходы на обеспечение функций центрального аппарата (Погашение кредиторской задолженности прошлых лет, в том числе по программным мероприятиям)</t>
  </si>
  <si>
    <t>Ведомственная целевая программа «Переселение граждан города Саратова из аварийного жилищного фонда в 2013-2017 годах»</t>
  </si>
  <si>
    <t>за 1 квартал 2017 года</t>
  </si>
  <si>
    <t>Уточненные бюджетные назначения 2017 года</t>
  </si>
  <si>
    <t>Кассовый план  1 квартала       2017 года</t>
  </si>
  <si>
    <t>к уточненным бюджетным назначениям 2017 года</t>
  </si>
  <si>
    <t xml:space="preserve"> к кассовому плану               1 квартала         2017 года</t>
  </si>
  <si>
    <t>811</t>
  </si>
  <si>
    <t xml:space="preserve">Мероприятия по озеленению </t>
  </si>
  <si>
    <t>Возмещение затрат по содержанию и текущему ремонту сетей ливневой канализации и дренажа общегородского назначения</t>
  </si>
  <si>
    <t>20Ш000М000</t>
  </si>
  <si>
    <t>20Ч000М000</t>
  </si>
  <si>
    <t xml:space="preserve">Информация о финансировании по разделу "Жилищно-коммунальное хозяйство" </t>
  </si>
  <si>
    <t>Реализация мероприятий программы</t>
  </si>
  <si>
    <t>Строительство ливневой канализации по 2-му Комсомольскому проезду</t>
  </si>
  <si>
    <t>Дренажная система по ул. 3-я Степная в Ленинском районе</t>
  </si>
  <si>
    <t>20И000М000</t>
  </si>
  <si>
    <t>632</t>
  </si>
  <si>
    <t>20К000М000</t>
  </si>
  <si>
    <t>20Л000М000</t>
  </si>
  <si>
    <t>20М000М000</t>
  </si>
  <si>
    <t>37400К0000</t>
  </si>
  <si>
    <t>20Н000М000</t>
  </si>
  <si>
    <t>20О000М000</t>
  </si>
  <si>
    <t>20Ж000М000</t>
  </si>
  <si>
    <t>20И0000000</t>
  </si>
  <si>
    <t>Ведомственная целевая программа «Благоустройство территории Ленинского района муниципального образования «Город Саратов» на 2017 год</t>
  </si>
  <si>
    <t>20К0000000</t>
  </si>
  <si>
    <t>Ведомственная целевая программа «Благоустройство территории Заводского района муниципального образования «Город Саратов» на 2017 год</t>
  </si>
  <si>
    <t>20Л0000000</t>
  </si>
  <si>
    <t>Ведомственная целевая программа «Благоустройство территории Октябрьского района муниципального образования «Город Саратов» на 2017 год</t>
  </si>
  <si>
    <t>20М0000000</t>
  </si>
  <si>
    <t>Ведомственная целевая программа «Благоустройство территории Фрунзенского района муниципального образования «Город Саратов» на 2017 год</t>
  </si>
  <si>
    <t>20Н0000000</t>
  </si>
  <si>
    <t>Ведомственная целевая программа «Благоустройство территории Кировского района муниципального образования «Город Саратов» на 2017 год</t>
  </si>
  <si>
    <t>20О0000000</t>
  </si>
  <si>
    <t>Ведомственная целевая программа «Благоустройство территории Волжского района муниципального образования «Город Саратов» на 2017 год</t>
  </si>
  <si>
    <t>20Ж0000000</t>
  </si>
  <si>
    <t>Ведомственная целевая программа «Предотвращение несанкционированного складирования отходов на территории Маханного оврага в районе парка Победы в Волжском районе г. Саратова» на 2017 год</t>
  </si>
  <si>
    <t>Ведомственная целевая программа «Снос самовольных построек, расположенных в границах территории муниципального образования «Город Саратов» на 2017-2019 годы</t>
  </si>
  <si>
    <t>20Ш0000000</t>
  </si>
  <si>
    <t>Ведомственная целевая программа «Приобретение производственного инвентаря для нужд коммунального хозяйства муниципального образования «Город Саратов» на 2017 год</t>
  </si>
  <si>
    <t>20Ч0000000</t>
  </si>
  <si>
    <t>3740008030</t>
  </si>
  <si>
    <t>Погашение кредиторской задолженности прошлых лет по ежемесячным взносам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</si>
  <si>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37400К8030</t>
  </si>
  <si>
    <t>Ведомственная целевая программа «Исполнение судебных решений по капитальному ремонту общего имущества собственников помещений в многоквартирных домах» на 2016-2017 годы</t>
  </si>
  <si>
    <t>20С0000000</t>
  </si>
  <si>
    <t>20С000М000</t>
  </si>
  <si>
    <t>37400И0000</t>
  </si>
  <si>
    <t>Исполнение судебных решений и решений налогового органа по обращению взыскания на средства бюджета муниципального образования «Город Саратов»</t>
  </si>
  <si>
    <t>Проведение  капитального ремонта, (ремонта) муниципальных квартир, в том числе в целях исполнения судебных решений</t>
  </si>
  <si>
    <t>20Р000М000</t>
  </si>
  <si>
    <t>202000М000</t>
  </si>
  <si>
    <t>20100К6020</t>
  </si>
  <si>
    <t>40200S9602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</si>
  <si>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</si>
  <si>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20Ц0007040</t>
  </si>
  <si>
    <t>20Ц0007030</t>
  </si>
  <si>
    <t>Возмещение затрат в связи с вывозом и утилизацией твердых коммунальных отходов с несанкционированных мест на территории муниципального образования «Город Саратов»</t>
  </si>
  <si>
    <t>20Ц0007120</t>
  </si>
  <si>
    <t>Возмещение затрат в связи с оказанием услуг по утилизации твердых коммунальных отходов в период проведения весенних работ по благоустройству территории муниципального образования «Город Саратов»</t>
  </si>
  <si>
    <t>20Ц0007180</t>
  </si>
  <si>
    <t>812</t>
  </si>
  <si>
    <t>Ведомственная целевая программа «Обеспечение надлежащего состояния и бесперебойного функционирования объектов тепло-, газо-, водоснабжения и водоотведения, объектов бытового назначения, находящихся в муниципальной собственности, проведения аварийно-восстановительных работ, вывоза и утилизации твердых коммунальных отходов на территории муниципального образования «Город Саратов» на 2017 год</t>
  </si>
  <si>
    <t>20Ц0000000</t>
  </si>
  <si>
    <t>Финансовое обеспечение части затрат в связи с проведением аварийно-восстановительных работ</t>
  </si>
  <si>
    <t>20Ц0007200</t>
  </si>
  <si>
    <t>Финансовое обеспечение затрат на обеспечение бесперебойного функционирования объектов теплоснабжения, водоснабжения и водоотведения, находящихся в муниципальной собственности, в том числе в части предупреждения ситуаций прекращения или ограничения подачи энергоресурсов к таким объектам</t>
  </si>
  <si>
    <t>20Ц0007210</t>
  </si>
  <si>
    <t>Финансовое обеспечение затрат, связанных с осуществлением расходов по обеспечению надлежащего состояния объектов тепло-, газо-,  водоснабжения и водоотведения, находящихся в муниципальной собственности, права владения и (или) пользования которыми не переданы</t>
  </si>
  <si>
    <t>20Ц0007220</t>
  </si>
  <si>
    <t>Ведомственная целевая программа «Исполнение судебных решений по реконструкции, модернизации, строительству объектов теплоснабжения, и восстановления циркуляционных трубопроводов сетей горячего водоснабжения, а также технологически присоединенных к ним объектов на территории муниципального образования «Город Саратов» на 2016-2020 годы»</t>
  </si>
  <si>
    <t>20Ф0000000</t>
  </si>
  <si>
    <t>Реконструкция центрального теплового пункта «Нежилое здание ЦТП по адресу: г. Саратов, ул. им. Куприянова А.И., д. 7» и восстановление (модернизация и теплоизоляция) циркуляционного трубопровода горячего водоснабжения многоквартирных домов по ул. им. Куприянова А.И., д. № 12, 12А, 8, 7, 7А, 5; просп. Строителей, д. № 2, 2А, 4; ул. им. Шехурдина А.П., д. № 28А, 28Б, 30, 30А, 32, 32А, 34, 36, 36А, 38</t>
  </si>
  <si>
    <t>Реконструкция центрального теплового пункта «Нежилое здание ЦТП по адресу: г. Саратов, ул. им. Чехова А.П., д. 2а» и восстановление (модернизация и теплоизоляция) циркуляционного трубопровода горячего водоснабжения до многоквартирных домов № 1, 1А, 1Б, 3А (3, 4-й подъезды) по ул. Топольчанской; № 2, 4 по ул. им. Чехова А.П.; МДОУ «Детский сад комбинированного вида № 167» по адресу: ул. им. Чехова А.П., 2; ГБОУ СО «СКШ № 2 им. В.В. Талалихина» по адресу: ул. им. Чехова А.П., 4А</t>
  </si>
  <si>
    <t>Реконструкция центрального теплового пункта «Нежилое помещение по адресу: г. Саратов, ул. Днепропетровская, д. 14» и восстановление (модернизация и теплоизоляция) циркуляционного трубопровода горячего водоснабжения до многоквартирных домов № 2, 4 по ул. им. Мамонтовой В.Н.; № 14 по ул. Днепропетровской; № 5, 3, 3А (1, 2-й подъезды) по ул. Топольчанской; № 8 по ул. им. Чехова А.П. и МДОУ «Детский сад комбинированного вида № 156» по ул. Топольчанской, 3Б</t>
  </si>
  <si>
    <t>Реконструкция центрального теплового пункта «Нежилое здание ЦТП по адресу: г. Саратов, ул. Днепропетровской, д. 12а» и восстановление (модернизация и теплоизоляция) циркуляционного трубопровода горячего водоснабжения до многоквартирных домов № 2, 2А, 2Б, 4, 6, 8, 10, 12 по ул. Днепропетровской; № 1 по ул. им. Чехова А.П.; МДОУ «Детский сад комбинированного вида № 158» по ул. Днепропетровской, 4А и МОУ «СОШ № 55» по ул. им. Чехова А.П., 1А</t>
  </si>
  <si>
    <t>Реконструкция центрального теплового пункта «Нежилое здание ЦТП по адресу: г. Саратов, ул. им. Академика О.К. Антонова, д. 33а» и восстановление (модернизация и теплоизоляция) циркуляционного трубопровода горячего водоснабжения до многоквартирных домов № 33, 33А по ул. им. Академика О.К. Антонова</t>
  </si>
  <si>
    <t>Реконструкция центрального теплового пункта «Нежилое здание ЦТП по адресу: г. Саратов, ул. им. Бардина И.П., д. 1» и восстановление (модернизация и теплоизоляция) циркуляционного трубопровода горячего водоснабжения до многоквартирного дома № 1 по ул. им. Бардина И.П.</t>
  </si>
  <si>
    <t>Реконструкция центрального теплового пункта «Нежилое здание ЦТП по адресу: г. Саратов, ул. Рижская, д. 2а» и восстановление (модернизация и теплоизоляция) циркуляционного трубопровода горячего водоснабжения до многоквартирного дома № 2А по ул. Рижской</t>
  </si>
  <si>
    <t>Реконструкция центрального теплового пункта «Нежилое здание ЦТП по адресу: г. Саратов, ул. Центральная, д. 10а» и восстановление (модернизация и теплоизоляция) циркуляционного трубопровода горячего водоснабжения до многоквартирных домов № 5, 6, 10 по ул. Центральной; № 4А, 6, 6А, 8, 8А, 12, 14, 16, 16А по просп. Строителей</t>
  </si>
  <si>
    <t>Реконструкция центрального теплового пункта «Нежилое здание ЦТП по адресу: г. Саратов, ул. Тверская, д. 45а» и восстановление (модернизация и теплоизоляция) циркуляционного трубопровода горячего водоснабжения до многоквартирных домов № 29, 31, 33 по ул. Лунной; № 47, 51 по ул. Тверской; № 20, 22 по ул. Саперной и МОУ «СОШ № 41» по ул. Тверской, 45</t>
  </si>
  <si>
    <t>Реконструкция центрального теплового пункта «Нежилое здание ЦТП по адресу: г. Саратов, ул. Лунная, д. 5» и восстановление (модернизация и теплоизоляция) циркуляционного трубопровода горячего водоснабжения до многоквартирных домов № 26, 26А по ул. Деловой; № 5 по ул. Лунной</t>
  </si>
  <si>
    <t>Реконструкция центрального теплового пункта «Нежилое здание ЦТП по адресу: г. Саратов, ул. Лунная, д. 25а» и восстановление (модернизация и теплоизоляция) циркуляционного трубопровода горячего водоснабжения до многоквартирных домов № 25, 27 по ул. Школьной; № 23В, 25А, 27 по ул. Лунной</t>
  </si>
  <si>
    <t>Реконструкция центрального теплового пункта «Нежилое помещение по адресу: г. Саратов, ул. им. Бардина И.П., д. 6а» и восстановление (модернизация и теплоизоляция) циркуляционного трубопровода горячего водоснабжения до многоквартирных домов № 2, 4, 6 по ул. им. Бардина И.П.; № 24 по ул. им. Тархова С.Ф.; № 2, 4, 6, 8, 10, 12 по ул. 2-й Электронной; МДОУ «Детский сад № 53» по ул. им. Бардина И.П., 6А; МБДОУ «Детский сад компенсирующего вида № 159» по ул. им. Бардина И.П., 8; МОУ «СОШ № 61» по ул. им. Бардина И.П., 3; ОП № 7 в составе УМВД России по г. Саратову по ул. им. Тархова С.Ф., 30</t>
  </si>
  <si>
    <t>Реконструкция центрального теплового пункта «Нежилое здание по адресу: г. Саратов, ул. им. Уфимцева К.Г., д. 3» и восстановление (модернизация и теплоизоляция) циркуляционного трубопровода горячего водоснабжения до многоквартирных домов № 1, 3 по ул. им. Уфимцева К.Г.; № 27 по ул. им. Тархова С.Ф.</t>
  </si>
  <si>
    <t>Реконструкция центрального теплового пункта «Нежилое здание ЦТП по адресу: г. Саратов, ул. Гусельская, д. 6б» и восстановление (модернизация и теплоизоляция) циркуляционного трубопровода горячего водоснабжения до многоквартирных домов № 18, 20, 22 по просп. Строителей; № 31 по ул. Черниговской; № 4, 4А, 6, 6А по ул. Гусельской; № 1, 2, 4 по ул. Песочной; № 1, 2, 3, 4 по Гусельскому переулку</t>
  </si>
  <si>
    <t>Модернизация центрального теплового пункта по адресу: ул. Соколовая, д. № 44/62 в Волжском районе г. Саратова с восстановлением циркуляционных трубопроводов сетей горячего водоснабжения</t>
  </si>
  <si>
    <t>20Ф0006070</t>
  </si>
  <si>
    <t>20Ф0006080</t>
  </si>
  <si>
    <t>20Ф0006090</t>
  </si>
  <si>
    <t>20Ф0006100</t>
  </si>
  <si>
    <t>20Ф0006110</t>
  </si>
  <si>
    <t>20Ф0006120</t>
  </si>
  <si>
    <t>20Ф0006130</t>
  </si>
  <si>
    <t>20Ф0006140</t>
  </si>
  <si>
    <t>20Ф0006150</t>
  </si>
  <si>
    <t>20Ф0006160</t>
  </si>
  <si>
    <t>20Ф0006170</t>
  </si>
  <si>
    <t>20Ф0006180</t>
  </si>
  <si>
    <t>20Ф0006190</t>
  </si>
  <si>
    <t>20Ф0006200</t>
  </si>
  <si>
    <t>20Ф0006210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</si>
</sst>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;[Red]\-#,##0.00;0.00"/>
  </numFmts>
  <fonts count="12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sz val="20"/>
      <color rgb="FFFF0000"/>
      <name val="Arial Cyr"/>
      <charset val="204"/>
    </font>
    <font>
      <i/>
      <sz val="14"/>
      <name val="Times New Roman"/>
      <family val="1"/>
      <charset val="204"/>
    </font>
    <font>
      <i/>
      <sz val="1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4FAEE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34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1" xfId="0" applyFont="1" applyBorder="1"/>
    <xf numFmtId="0" fontId="5" fillId="0" borderId="0" xfId="0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2" xfId="0" applyFont="1" applyBorder="1"/>
    <xf numFmtId="164" fontId="4" fillId="0" borderId="2" xfId="0" applyNumberFormat="1" applyFont="1" applyBorder="1" applyAlignment="1">
      <alignment horizontal="right"/>
    </xf>
    <xf numFmtId="164" fontId="4" fillId="0" borderId="2" xfId="0" applyNumberFormat="1" applyFont="1" applyBorder="1"/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0" fontId="4" fillId="2" borderId="2" xfId="0" applyFont="1" applyFill="1" applyBorder="1" applyAlignment="1"/>
    <xf numFmtId="0" fontId="4" fillId="2" borderId="2" xfId="0" applyFont="1" applyFill="1" applyBorder="1"/>
    <xf numFmtId="164" fontId="4" fillId="2" borderId="2" xfId="0" applyNumberFormat="1" applyFont="1" applyFill="1" applyBorder="1"/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164" fontId="5" fillId="0" borderId="2" xfId="0" applyNumberFormat="1" applyFont="1" applyFill="1" applyBorder="1"/>
    <xf numFmtId="164" fontId="5" fillId="0" borderId="0" xfId="0" applyNumberFormat="1" applyFont="1" applyBorder="1"/>
    <xf numFmtId="164" fontId="5" fillId="3" borderId="2" xfId="0" applyNumberFormat="1" applyFont="1" applyFill="1" applyBorder="1"/>
    <xf numFmtId="0" fontId="5" fillId="0" borderId="0" xfId="0" applyFont="1" applyFill="1"/>
    <xf numFmtId="0" fontId="5" fillId="3" borderId="2" xfId="0" applyFont="1" applyFill="1" applyBorder="1" applyAlignment="1">
      <alignment horizontal="left" vertical="center" wrapText="1"/>
    </xf>
    <xf numFmtId="49" fontId="5" fillId="3" borderId="2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164" fontId="5" fillId="0" borderId="0" xfId="0" applyNumberFormat="1" applyFont="1" applyFill="1"/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center" wrapText="1"/>
    </xf>
    <xf numFmtId="49" fontId="5" fillId="5" borderId="2" xfId="0" applyNumberFormat="1" applyFont="1" applyFill="1" applyBorder="1" applyAlignment="1">
      <alignment horizontal="center"/>
    </xf>
    <xf numFmtId="164" fontId="5" fillId="5" borderId="2" xfId="0" applyNumberFormat="1" applyFont="1" applyFill="1" applyBorder="1"/>
    <xf numFmtId="49" fontId="5" fillId="5" borderId="2" xfId="0" applyNumberFormat="1" applyFont="1" applyFill="1" applyBorder="1" applyAlignment="1">
      <alignment horizontal="center" wrapText="1"/>
    </xf>
    <xf numFmtId="0" fontId="5" fillId="5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 wrapText="1"/>
    </xf>
    <xf numFmtId="2" fontId="4" fillId="2" borderId="2" xfId="0" applyNumberFormat="1" applyFont="1" applyFill="1" applyBorder="1"/>
    <xf numFmtId="2" fontId="5" fillId="0" borderId="2" xfId="0" applyNumberFormat="1" applyFont="1" applyBorder="1"/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164" fontId="5" fillId="4" borderId="2" xfId="0" applyNumberFormat="1" applyFont="1" applyFill="1" applyBorder="1"/>
    <xf numFmtId="0" fontId="5" fillId="0" borderId="2" xfId="0" applyFont="1" applyFill="1" applyBorder="1" applyAlignment="1">
      <alignment wrapText="1"/>
    </xf>
    <xf numFmtId="49" fontId="5" fillId="0" borderId="2" xfId="0" applyNumberFormat="1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/>
    </xf>
    <xf numFmtId="165" fontId="5" fillId="0" borderId="2" xfId="0" applyNumberFormat="1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ont="1"/>
    <xf numFmtId="0" fontId="4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center"/>
    </xf>
    <xf numFmtId="164" fontId="5" fillId="7" borderId="2" xfId="0" applyNumberFormat="1" applyFont="1" applyFill="1" applyBorder="1"/>
    <xf numFmtId="164" fontId="5" fillId="6" borderId="2" xfId="0" applyNumberFormat="1" applyFont="1" applyFill="1" applyBorder="1"/>
    <xf numFmtId="0" fontId="7" fillId="0" borderId="0" xfId="0" applyFont="1"/>
    <xf numFmtId="0" fontId="7" fillId="0" borderId="0" xfId="0" applyFont="1" applyFill="1"/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6" borderId="2" xfId="0" applyFont="1" applyFill="1" applyBorder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164" fontId="4" fillId="0" borderId="2" xfId="0" applyNumberFormat="1" applyFont="1" applyFill="1" applyBorder="1"/>
    <xf numFmtId="49" fontId="5" fillId="0" borderId="2" xfId="0" applyNumberFormat="1" applyFont="1" applyBorder="1" applyAlignment="1">
      <alignment horizontal="right" wrapText="1"/>
    </xf>
    <xf numFmtId="0" fontId="3" fillId="0" borderId="0" xfId="0" applyFont="1" applyAlignment="1"/>
    <xf numFmtId="166" fontId="8" fillId="0" borderId="6" xfId="5" applyNumberFormat="1" applyFont="1" applyFill="1" applyBorder="1" applyAlignment="1" applyProtection="1">
      <protection hidden="1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/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9" fillId="0" borderId="0" xfId="0" applyFont="1"/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/>
    </xf>
    <xf numFmtId="49" fontId="10" fillId="0" borderId="2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4" fontId="10" fillId="0" borderId="2" xfId="0" applyNumberFormat="1" applyFont="1" applyFill="1" applyBorder="1" applyAlignment="1">
      <alignment horizontal="right"/>
    </xf>
    <xf numFmtId="164" fontId="10" fillId="0" borderId="2" xfId="0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0" fillId="0" borderId="2" xfId="0" applyFont="1" applyBorder="1" applyAlignment="1">
      <alignment horizontal="right" wrapText="1"/>
    </xf>
    <xf numFmtId="164" fontId="10" fillId="0" borderId="2" xfId="1" applyNumberFormat="1" applyFont="1" applyFill="1" applyBorder="1" applyAlignment="1" applyProtection="1">
      <alignment horizontal="right"/>
      <protection hidden="1"/>
    </xf>
    <xf numFmtId="49" fontId="10" fillId="3" borderId="2" xfId="0" applyNumberFormat="1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Fill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/>
    </xf>
    <xf numFmtId="164" fontId="10" fillId="0" borderId="2" xfId="0" applyNumberFormat="1" applyFont="1" applyFill="1" applyBorder="1"/>
    <xf numFmtId="164" fontId="10" fillId="0" borderId="2" xfId="0" applyNumberFormat="1" applyFont="1" applyBorder="1"/>
    <xf numFmtId="0" fontId="10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164" fontId="10" fillId="0" borderId="2" xfId="0" applyNumberFormat="1" applyFont="1" applyFill="1" applyBorder="1" applyAlignment="1"/>
    <xf numFmtId="0" fontId="5" fillId="0" borderId="2" xfId="0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left"/>
    </xf>
    <xf numFmtId="0" fontId="10" fillId="0" borderId="2" xfId="0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/>
    </xf>
    <xf numFmtId="49" fontId="5" fillId="0" borderId="2" xfId="0" applyNumberFormat="1" applyFont="1" applyFill="1" applyBorder="1" applyAlignment="1">
      <alignment horizontal="right" wrapText="1"/>
    </xf>
    <xf numFmtId="49" fontId="5" fillId="0" borderId="2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wrapText="1"/>
    </xf>
    <xf numFmtId="164" fontId="5" fillId="0" borderId="2" xfId="3" applyNumberFormat="1" applyFont="1" applyFill="1" applyBorder="1" applyAlignment="1" applyProtection="1">
      <protection hidden="1"/>
    </xf>
    <xf numFmtId="0" fontId="5" fillId="0" borderId="2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10" fillId="0" borderId="3" xfId="0" applyFont="1" applyFill="1" applyBorder="1" applyAlignment="1">
      <alignment horizontal="right" vertical="center" wrapText="1"/>
    </xf>
    <xf numFmtId="0" fontId="10" fillId="0" borderId="4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right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righ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49" fontId="5" fillId="3" borderId="2" xfId="0" applyNumberFormat="1" applyFont="1" applyFill="1" applyBorder="1" applyAlignment="1">
      <alignment horizont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49" fontId="10" fillId="0" borderId="3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5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center" vertical="center"/>
    </xf>
  </cellXfs>
  <cellStyles count="22">
    <cellStyle name="Обычный" xfId="0" builtinId="0"/>
    <cellStyle name="Обычный 2" xfId="6"/>
    <cellStyle name="Обычный 2 10" xfId="7"/>
    <cellStyle name="Обычный 2 11" xfId="8"/>
    <cellStyle name="Обычный 2 12" xfId="4"/>
    <cellStyle name="Обычный 2 13" xfId="9"/>
    <cellStyle name="Обычный 2 14" xfId="10"/>
    <cellStyle name="Обычный 2 15" xfId="11"/>
    <cellStyle name="Обычный 2 16" xfId="12"/>
    <cellStyle name="Обычный 2 17" xfId="13"/>
    <cellStyle name="Обычный 2 18" xfId="14"/>
    <cellStyle name="Обычный 2 19" xfId="5"/>
    <cellStyle name="Обычный 2 2" xfId="1"/>
    <cellStyle name="Обычный 2 3" xfId="15"/>
    <cellStyle name="Обычный 2 4" xfId="16"/>
    <cellStyle name="Обычный 2 5" xfId="3"/>
    <cellStyle name="Обычный 2 6" xfId="17"/>
    <cellStyle name="Обычный 2 69" xfId="2"/>
    <cellStyle name="Обычный 2 7" xfId="18"/>
    <cellStyle name="Обычный 2 70" xfId="19"/>
    <cellStyle name="Обычный 2 8" xfId="20"/>
    <cellStyle name="Обычный 2 9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7"/>
  <sheetViews>
    <sheetView tabSelected="1" view="pageBreakPreview" zoomScale="90" zoomScaleSheetLayoutView="90" workbookViewId="0">
      <pane ySplit="6" topLeftCell="A179" activePane="bottomLeft" state="frozenSplit"/>
      <selection pane="bottomLeft" activeCell="E33" sqref="E33"/>
    </sheetView>
  </sheetViews>
  <sheetFormatPr defaultRowHeight="12.75"/>
  <cols>
    <col min="1" max="1" width="101.28515625" customWidth="1"/>
    <col min="2" max="2" width="18.140625" customWidth="1"/>
    <col min="3" max="4" width="13.5703125" hidden="1" customWidth="1"/>
    <col min="5" max="5" width="10.5703125" customWidth="1"/>
    <col min="6" max="6" width="10.7109375" customWidth="1"/>
    <col min="7" max="7" width="20.140625" customWidth="1"/>
    <col min="8" max="8" width="18.5703125" customWidth="1"/>
    <col min="9" max="9" width="17.28515625" customWidth="1"/>
    <col min="10" max="10" width="19.85546875" customWidth="1"/>
    <col min="11" max="11" width="17.5703125" customWidth="1"/>
    <col min="12" max="12" width="23" customWidth="1"/>
    <col min="13" max="13" width="16.5703125" style="1" customWidth="1"/>
    <col min="14" max="14" width="9.42578125" bestFit="1" customWidth="1"/>
    <col min="15" max="15" width="9.28515625" bestFit="1" customWidth="1"/>
    <col min="16" max="16" width="16.85546875" bestFit="1" customWidth="1"/>
    <col min="17" max="17" width="15.5703125" bestFit="1" customWidth="1"/>
  </cols>
  <sheetData>
    <row r="1" spans="1:12" ht="23.25" customHeight="1">
      <c r="A1" s="219" t="s">
        <v>119</v>
      </c>
      <c r="B1" s="219"/>
      <c r="C1" s="219"/>
      <c r="D1" s="219"/>
      <c r="E1" s="219"/>
      <c r="F1" s="219"/>
      <c r="G1" s="219"/>
      <c r="H1" s="219"/>
      <c r="I1" s="219"/>
      <c r="J1" s="219"/>
      <c r="K1" s="220"/>
    </row>
    <row r="2" spans="1:12" ht="24" customHeight="1">
      <c r="A2" s="219" t="s">
        <v>109</v>
      </c>
      <c r="B2" s="219"/>
      <c r="C2" s="219"/>
      <c r="D2" s="219"/>
      <c r="E2" s="219"/>
      <c r="F2" s="219"/>
      <c r="G2" s="219"/>
      <c r="H2" s="219"/>
      <c r="I2" s="219"/>
      <c r="J2" s="219"/>
      <c r="K2" s="220"/>
    </row>
    <row r="3" spans="1:12" ht="18.75" customHeight="1">
      <c r="A3" s="2"/>
      <c r="B3" s="3"/>
      <c r="C3" s="3"/>
      <c r="D3" s="3"/>
      <c r="E3" s="3"/>
      <c r="F3" s="4"/>
      <c r="G3" s="5"/>
      <c r="H3" s="5"/>
      <c r="I3" s="5"/>
      <c r="K3" s="6" t="s">
        <v>0</v>
      </c>
      <c r="L3" s="7"/>
    </row>
    <row r="4" spans="1:12" ht="24" customHeight="1">
      <c r="A4" s="221" t="s">
        <v>1</v>
      </c>
      <c r="B4" s="225" t="s">
        <v>2</v>
      </c>
      <c r="C4" s="225"/>
      <c r="D4" s="225"/>
      <c r="E4" s="225"/>
      <c r="F4" s="174" t="s">
        <v>7</v>
      </c>
      <c r="G4" s="199" t="s">
        <v>110</v>
      </c>
      <c r="H4" s="199" t="s">
        <v>111</v>
      </c>
      <c r="I4" s="221" t="s">
        <v>3</v>
      </c>
      <c r="J4" s="224" t="s">
        <v>4</v>
      </c>
      <c r="K4" s="221"/>
      <c r="L4" s="8"/>
    </row>
    <row r="5" spans="1:12" ht="27.75" customHeight="1">
      <c r="A5" s="221"/>
      <c r="B5" s="225"/>
      <c r="C5" s="225"/>
      <c r="D5" s="225"/>
      <c r="E5" s="225"/>
      <c r="F5" s="175"/>
      <c r="G5" s="222"/>
      <c r="H5" s="200"/>
      <c r="I5" s="221"/>
      <c r="J5" s="199" t="s">
        <v>112</v>
      </c>
      <c r="K5" s="199" t="s">
        <v>113</v>
      </c>
      <c r="L5" s="208"/>
    </row>
    <row r="6" spans="1:12" ht="70.5" customHeight="1">
      <c r="A6" s="221"/>
      <c r="B6" s="97" t="s">
        <v>5</v>
      </c>
      <c r="C6" s="97"/>
      <c r="D6" s="97"/>
      <c r="E6" s="97" t="s">
        <v>6</v>
      </c>
      <c r="F6" s="176"/>
      <c r="G6" s="223"/>
      <c r="H6" s="201"/>
      <c r="I6" s="221"/>
      <c r="J6" s="201"/>
      <c r="K6" s="201"/>
      <c r="L6" s="208"/>
    </row>
    <row r="7" spans="1:12" ht="23.25" customHeight="1">
      <c r="A7" s="10">
        <v>1</v>
      </c>
      <c r="B7" s="9">
        <v>2</v>
      </c>
      <c r="C7" s="9"/>
      <c r="D7" s="9"/>
      <c r="E7" s="9">
        <v>3</v>
      </c>
      <c r="F7" s="9">
        <v>4</v>
      </c>
      <c r="G7" s="9">
        <v>5</v>
      </c>
      <c r="H7" s="11">
        <v>6</v>
      </c>
      <c r="I7" s="10">
        <v>7</v>
      </c>
      <c r="J7" s="10">
        <v>8</v>
      </c>
      <c r="K7" s="11">
        <v>9</v>
      </c>
      <c r="L7" s="8"/>
    </row>
    <row r="8" spans="1:12" ht="37.5" customHeight="1">
      <c r="A8" s="12" t="s">
        <v>8</v>
      </c>
      <c r="B8" s="13"/>
      <c r="C8" s="13"/>
      <c r="D8" s="13"/>
      <c r="E8" s="13"/>
      <c r="F8" s="14"/>
      <c r="G8" s="15">
        <f>G10+G32+G71+G195</f>
        <v>1818394.2999999998</v>
      </c>
      <c r="H8" s="15">
        <f>H10+H32+H71+H195</f>
        <v>782098.07399999991</v>
      </c>
      <c r="I8" s="15">
        <f>I10+I32+I71+I195</f>
        <v>595641.83900000004</v>
      </c>
      <c r="J8" s="16">
        <f>I8/G8*100</f>
        <v>32.756473059775878</v>
      </c>
      <c r="K8" s="16">
        <f>I8/H8*100</f>
        <v>76.159481630432978</v>
      </c>
    </row>
    <row r="9" spans="1:12" ht="19.5" customHeight="1">
      <c r="A9" s="17" t="s">
        <v>9</v>
      </c>
      <c r="B9" s="9"/>
      <c r="C9" s="9"/>
      <c r="D9" s="9"/>
      <c r="E9" s="9"/>
      <c r="F9" s="18"/>
      <c r="G9" s="19"/>
      <c r="H9" s="19"/>
      <c r="I9" s="19"/>
      <c r="J9" s="19"/>
      <c r="K9" s="19"/>
    </row>
    <row r="10" spans="1:12" ht="25.5" customHeight="1">
      <c r="A10" s="20" t="s">
        <v>10</v>
      </c>
      <c r="B10" s="20"/>
      <c r="C10" s="20"/>
      <c r="D10" s="20"/>
      <c r="E10" s="20"/>
      <c r="F10" s="21"/>
      <c r="G10" s="22">
        <f>SUM(G11:G31)-G26-G16-G15-G13</f>
        <v>1299656.0999999996</v>
      </c>
      <c r="H10" s="22">
        <f t="shared" ref="H10:I10" si="0">SUM(H11:H31)-H26-H16-H15-H13</f>
        <v>650834.9</v>
      </c>
      <c r="I10" s="22">
        <f t="shared" si="0"/>
        <v>467448.50000000012</v>
      </c>
      <c r="J10" s="22">
        <f>I10/G10*100</f>
        <v>35.967091602155385</v>
      </c>
      <c r="K10" s="22">
        <f t="shared" ref="K10:K87" si="1">I10/H10*100</f>
        <v>71.822900093403121</v>
      </c>
      <c r="L10" s="23"/>
    </row>
    <row r="11" spans="1:12" ht="37.5">
      <c r="A11" s="143" t="s">
        <v>158</v>
      </c>
      <c r="B11" s="53">
        <v>3740008040</v>
      </c>
      <c r="C11" s="53"/>
      <c r="D11" s="53"/>
      <c r="E11" s="52" t="s">
        <v>14</v>
      </c>
      <c r="F11" s="53">
        <v>226</v>
      </c>
      <c r="G11" s="25">
        <v>8.3000000000000007</v>
      </c>
      <c r="H11" s="25">
        <v>8.3000000000000007</v>
      </c>
      <c r="I11" s="25">
        <v>8.3000000000000007</v>
      </c>
      <c r="J11" s="25">
        <f t="shared" ref="J11:J31" si="2">I11/G11*100</f>
        <v>100</v>
      </c>
      <c r="K11" s="25">
        <f t="shared" si="1"/>
        <v>100</v>
      </c>
    </row>
    <row r="12" spans="1:12" ht="37.5">
      <c r="A12" s="35" t="s">
        <v>18</v>
      </c>
      <c r="B12" s="9">
        <v>2020000000</v>
      </c>
      <c r="C12" s="9"/>
      <c r="D12" s="9"/>
      <c r="E12" s="24" t="s">
        <v>15</v>
      </c>
      <c r="F12" s="92">
        <v>310</v>
      </c>
      <c r="G12" s="25">
        <v>45259</v>
      </c>
      <c r="H12" s="25"/>
      <c r="I12" s="25"/>
      <c r="J12" s="19"/>
      <c r="K12" s="19"/>
      <c r="L12" s="26"/>
    </row>
    <row r="13" spans="1:12" ht="18.75">
      <c r="A13" s="132" t="s">
        <v>120</v>
      </c>
      <c r="B13" s="137" t="s">
        <v>160</v>
      </c>
      <c r="C13" s="137"/>
      <c r="D13" s="137"/>
      <c r="E13" s="24" t="s">
        <v>14</v>
      </c>
      <c r="F13" s="137">
        <v>226</v>
      </c>
      <c r="G13" s="25">
        <v>45259</v>
      </c>
      <c r="H13" s="25"/>
      <c r="I13" s="25"/>
      <c r="J13" s="19"/>
      <c r="K13" s="19"/>
      <c r="L13" s="26"/>
    </row>
    <row r="14" spans="1:12" ht="37.5">
      <c r="A14" s="88" t="s">
        <v>93</v>
      </c>
      <c r="B14" s="63" t="s">
        <v>91</v>
      </c>
      <c r="C14" s="9"/>
      <c r="D14" s="9"/>
      <c r="E14" s="24" t="s">
        <v>14</v>
      </c>
      <c r="F14" s="92">
        <v>226</v>
      </c>
      <c r="G14" s="25">
        <v>12943</v>
      </c>
      <c r="H14" s="25">
        <v>200</v>
      </c>
      <c r="I14" s="25"/>
      <c r="J14" s="19"/>
      <c r="K14" s="19"/>
    </row>
    <row r="15" spans="1:12" ht="18.75">
      <c r="A15" s="132" t="s">
        <v>120</v>
      </c>
      <c r="B15" s="137" t="s">
        <v>159</v>
      </c>
      <c r="C15" s="9"/>
      <c r="D15" s="9"/>
      <c r="E15" s="24" t="s">
        <v>14</v>
      </c>
      <c r="F15" s="137">
        <v>226</v>
      </c>
      <c r="G15" s="25">
        <v>12943</v>
      </c>
      <c r="H15" s="25">
        <v>200</v>
      </c>
      <c r="I15" s="25"/>
      <c r="J15" s="19"/>
      <c r="K15" s="19"/>
    </row>
    <row r="16" spans="1:12" ht="37.5">
      <c r="A16" s="91" t="s">
        <v>108</v>
      </c>
      <c r="B16" s="95">
        <v>2010000000</v>
      </c>
      <c r="C16" s="92"/>
      <c r="D16" s="92"/>
      <c r="E16" s="24" t="s">
        <v>15</v>
      </c>
      <c r="F16" s="92">
        <v>310</v>
      </c>
      <c r="G16" s="25">
        <f>SUM(G17:G21)</f>
        <v>1183497.8999999999</v>
      </c>
      <c r="H16" s="25">
        <f t="shared" ref="H16:I16" si="3">SUM(H17:H21)</f>
        <v>634943.6</v>
      </c>
      <c r="I16" s="25">
        <f t="shared" si="3"/>
        <v>453065.1</v>
      </c>
      <c r="J16" s="19">
        <f t="shared" ref="J16" si="4">I16/G16*100</f>
        <v>38.281867673782941</v>
      </c>
      <c r="K16" s="19">
        <f t="shared" ref="K16" si="5">I16/H16*100</f>
        <v>71.355172333416689</v>
      </c>
      <c r="L16" s="96"/>
    </row>
    <row r="17" spans="1:13" s="104" customFormat="1" ht="56.25">
      <c r="A17" s="98" t="s">
        <v>95</v>
      </c>
      <c r="B17" s="99">
        <v>2010009502</v>
      </c>
      <c r="C17" s="99"/>
      <c r="D17" s="99"/>
      <c r="E17" s="100" t="s">
        <v>15</v>
      </c>
      <c r="F17" s="101">
        <v>310</v>
      </c>
      <c r="G17" s="102">
        <v>1086594.8999999999</v>
      </c>
      <c r="H17" s="102">
        <v>538282.6</v>
      </c>
      <c r="I17" s="102">
        <v>356404.1</v>
      </c>
      <c r="J17" s="103">
        <f t="shared" si="2"/>
        <v>32.800089527385047</v>
      </c>
      <c r="K17" s="103">
        <f t="shared" si="1"/>
        <v>66.211335829915356</v>
      </c>
      <c r="M17" s="105"/>
    </row>
    <row r="18" spans="1:13" s="104" customFormat="1" ht="75">
      <c r="A18" s="106" t="s">
        <v>96</v>
      </c>
      <c r="B18" s="99" t="s">
        <v>92</v>
      </c>
      <c r="C18" s="99"/>
      <c r="D18" s="99"/>
      <c r="E18" s="100" t="s">
        <v>15</v>
      </c>
      <c r="F18" s="101">
        <v>310</v>
      </c>
      <c r="G18" s="107">
        <v>245.3</v>
      </c>
      <c r="H18" s="107">
        <v>3.3</v>
      </c>
      <c r="I18" s="107">
        <v>3.3</v>
      </c>
      <c r="J18" s="103">
        <f t="shared" si="2"/>
        <v>1.3452914798206277</v>
      </c>
      <c r="K18" s="103">
        <f t="shared" si="1"/>
        <v>100</v>
      </c>
      <c r="M18" s="105"/>
    </row>
    <row r="19" spans="1:13" s="104" customFormat="1" ht="56.25">
      <c r="A19" s="106" t="s">
        <v>163</v>
      </c>
      <c r="B19" s="99">
        <v>4020009502</v>
      </c>
      <c r="C19" s="99"/>
      <c r="D19" s="99"/>
      <c r="E19" s="100" t="s">
        <v>15</v>
      </c>
      <c r="F19" s="101">
        <v>310</v>
      </c>
      <c r="G19" s="102">
        <v>62587.199999999997</v>
      </c>
      <c r="H19" s="102">
        <v>62587.199999999997</v>
      </c>
      <c r="I19" s="102">
        <v>62587.199999999997</v>
      </c>
      <c r="J19" s="103">
        <f>I19/G19*100</f>
        <v>100</v>
      </c>
      <c r="K19" s="103">
        <f>I19/H19*100</f>
        <v>100</v>
      </c>
      <c r="M19" s="105"/>
    </row>
    <row r="20" spans="1:13" s="110" customFormat="1" ht="75">
      <c r="A20" s="106" t="s">
        <v>96</v>
      </c>
      <c r="B20" s="99" t="s">
        <v>162</v>
      </c>
      <c r="C20" s="99"/>
      <c r="D20" s="99"/>
      <c r="E20" s="100" t="s">
        <v>15</v>
      </c>
      <c r="F20" s="101">
        <v>310</v>
      </c>
      <c r="G20" s="102">
        <v>4230.8999999999996</v>
      </c>
      <c r="H20" s="102">
        <v>4230.8999999999996</v>
      </c>
      <c r="I20" s="102">
        <v>4230.8999999999996</v>
      </c>
      <c r="J20" s="103">
        <f t="shared" si="2"/>
        <v>100</v>
      </c>
      <c r="K20" s="103">
        <f t="shared" si="1"/>
        <v>100</v>
      </c>
      <c r="M20" s="111"/>
    </row>
    <row r="21" spans="1:13" s="110" customFormat="1" ht="37.5">
      <c r="A21" s="106" t="s">
        <v>94</v>
      </c>
      <c r="B21" s="108" t="s">
        <v>161</v>
      </c>
      <c r="C21" s="99"/>
      <c r="D21" s="99"/>
      <c r="E21" s="100" t="s">
        <v>15</v>
      </c>
      <c r="F21" s="101">
        <v>310</v>
      </c>
      <c r="G21" s="107">
        <v>29839.599999999999</v>
      </c>
      <c r="H21" s="109">
        <v>29839.599999999999</v>
      </c>
      <c r="I21" s="109">
        <v>29839.599999999999</v>
      </c>
      <c r="J21" s="103">
        <f t="shared" ref="J21" si="6">I21/G21*100</f>
        <v>100</v>
      </c>
      <c r="K21" s="103">
        <f t="shared" ref="K21" si="7">I21/H21*100</f>
        <v>100</v>
      </c>
      <c r="M21" s="111"/>
    </row>
    <row r="22" spans="1:13" s="4" customFormat="1" ht="18.75" hidden="1">
      <c r="A22" s="17"/>
      <c r="B22" s="30"/>
      <c r="C22" s="9"/>
      <c r="D22" s="9"/>
      <c r="E22" s="24" t="s">
        <v>16</v>
      </c>
      <c r="F22" s="92">
        <v>242</v>
      </c>
      <c r="G22" s="19"/>
      <c r="H22" s="27"/>
      <c r="I22" s="27"/>
      <c r="J22" s="103" t="e">
        <f t="shared" si="2"/>
        <v>#DIV/0!</v>
      </c>
      <c r="K22" s="103" t="e">
        <f t="shared" si="1"/>
        <v>#DIV/0!</v>
      </c>
      <c r="M22" s="32"/>
    </row>
    <row r="23" spans="1:13" s="4" customFormat="1" ht="18.75" hidden="1">
      <c r="A23" s="17"/>
      <c r="B23" s="30"/>
      <c r="C23" s="9"/>
      <c r="D23" s="9"/>
      <c r="E23" s="24" t="s">
        <v>16</v>
      </c>
      <c r="F23" s="92">
        <v>242</v>
      </c>
      <c r="G23" s="19"/>
      <c r="H23" s="27"/>
      <c r="I23" s="27"/>
      <c r="J23" s="103" t="e">
        <f t="shared" si="2"/>
        <v>#DIV/0!</v>
      </c>
      <c r="K23" s="103" t="e">
        <f t="shared" si="1"/>
        <v>#DIV/0!</v>
      </c>
      <c r="M23" s="28"/>
    </row>
    <row r="24" spans="1:13" s="4" customFormat="1" ht="18.75" hidden="1">
      <c r="A24" s="29"/>
      <c r="B24" s="30"/>
      <c r="C24" s="31"/>
      <c r="D24" s="31"/>
      <c r="E24" s="94" t="s">
        <v>15</v>
      </c>
      <c r="F24" s="93">
        <v>310</v>
      </c>
      <c r="G24" s="27"/>
      <c r="H24" s="19"/>
      <c r="I24" s="19"/>
      <c r="J24" s="103" t="e">
        <f t="shared" si="2"/>
        <v>#DIV/0!</v>
      </c>
      <c r="K24" s="103" t="e">
        <f t="shared" si="1"/>
        <v>#DIV/0!</v>
      </c>
      <c r="M24" s="28"/>
    </row>
    <row r="25" spans="1:13" s="28" customFormat="1" ht="56.25">
      <c r="A25" s="143" t="s">
        <v>153</v>
      </c>
      <c r="B25" s="53" t="s">
        <v>154</v>
      </c>
      <c r="C25" s="53"/>
      <c r="D25" s="53"/>
      <c r="E25" s="136" t="s">
        <v>14</v>
      </c>
      <c r="F25" s="129">
        <v>225</v>
      </c>
      <c r="G25" s="25">
        <f>G26</f>
        <v>2314.4</v>
      </c>
      <c r="H25" s="25"/>
      <c r="I25" s="25"/>
      <c r="J25" s="102"/>
      <c r="K25" s="102"/>
    </row>
    <row r="26" spans="1:13" s="111" customFormat="1" ht="18.75">
      <c r="A26" s="152" t="s">
        <v>120</v>
      </c>
      <c r="B26" s="129" t="s">
        <v>155</v>
      </c>
      <c r="C26" s="129"/>
      <c r="D26" s="129"/>
      <c r="E26" s="136" t="s">
        <v>14</v>
      </c>
      <c r="F26" s="129">
        <v>225</v>
      </c>
      <c r="G26" s="130">
        <v>2314.4</v>
      </c>
      <c r="H26" s="130"/>
      <c r="I26" s="130"/>
      <c r="J26" s="102"/>
      <c r="K26" s="102"/>
    </row>
    <row r="27" spans="1:13" s="28" customFormat="1" ht="37.5">
      <c r="A27" s="231" t="s">
        <v>157</v>
      </c>
      <c r="B27" s="52" t="s">
        <v>156</v>
      </c>
      <c r="C27" s="57"/>
      <c r="D27" s="53"/>
      <c r="E27" s="52" t="s">
        <v>14</v>
      </c>
      <c r="F27" s="53">
        <v>225</v>
      </c>
      <c r="G27" s="153">
        <v>9</v>
      </c>
      <c r="H27" s="153"/>
      <c r="I27" s="153"/>
      <c r="J27" s="25"/>
      <c r="K27" s="25"/>
    </row>
    <row r="28" spans="1:13" s="28" customFormat="1" ht="18.75">
      <c r="A28" s="172" t="s">
        <v>97</v>
      </c>
      <c r="B28" s="210">
        <v>3710000000</v>
      </c>
      <c r="C28" s="53"/>
      <c r="D28" s="53"/>
      <c r="E28" s="210" t="s">
        <v>14</v>
      </c>
      <c r="F28" s="53">
        <v>225</v>
      </c>
      <c r="G28" s="25">
        <v>653.6</v>
      </c>
      <c r="H28" s="25">
        <v>500</v>
      </c>
      <c r="I28" s="25">
        <v>500</v>
      </c>
      <c r="J28" s="25">
        <f t="shared" ref="J28:J29" si="8">I28/G28*100</f>
        <v>76.499388004895962</v>
      </c>
      <c r="K28" s="25">
        <f t="shared" ref="K28:K29" si="9">I28/H28*100</f>
        <v>100</v>
      </c>
    </row>
    <row r="29" spans="1:13" s="28" customFormat="1" ht="18.75">
      <c r="A29" s="172"/>
      <c r="B29" s="210"/>
      <c r="C29" s="53"/>
      <c r="D29" s="53"/>
      <c r="E29" s="210"/>
      <c r="F29" s="53">
        <v>226</v>
      </c>
      <c r="G29" s="25">
        <v>8114.4</v>
      </c>
      <c r="H29" s="25">
        <v>5904.8</v>
      </c>
      <c r="I29" s="25">
        <v>5717.8</v>
      </c>
      <c r="J29" s="25">
        <f t="shared" si="8"/>
        <v>70.464852607709759</v>
      </c>
      <c r="K29" s="25">
        <f t="shared" si="9"/>
        <v>96.833084947839041</v>
      </c>
    </row>
    <row r="30" spans="1:13" s="28" customFormat="1" ht="56.25">
      <c r="A30" s="139" t="s">
        <v>12</v>
      </c>
      <c r="B30" s="52" t="s">
        <v>150</v>
      </c>
      <c r="C30" s="53"/>
      <c r="D30" s="53"/>
      <c r="E30" s="52" t="s">
        <v>14</v>
      </c>
      <c r="F30" s="53">
        <v>225</v>
      </c>
      <c r="G30" s="25">
        <v>44616.5</v>
      </c>
      <c r="H30" s="25">
        <v>9078.2000000000007</v>
      </c>
      <c r="I30" s="25">
        <v>7957.3</v>
      </c>
      <c r="J30" s="25">
        <f t="shared" si="2"/>
        <v>17.834881714164045</v>
      </c>
      <c r="K30" s="25">
        <f t="shared" si="1"/>
        <v>87.6528386684585</v>
      </c>
    </row>
    <row r="31" spans="1:13" s="28" customFormat="1" ht="75">
      <c r="A31" s="139" t="s">
        <v>151</v>
      </c>
      <c r="B31" s="52" t="s">
        <v>152</v>
      </c>
      <c r="C31" s="53"/>
      <c r="D31" s="53"/>
      <c r="E31" s="52" t="s">
        <v>14</v>
      </c>
      <c r="F31" s="53">
        <v>225</v>
      </c>
      <c r="G31" s="25">
        <v>2240</v>
      </c>
      <c r="H31" s="25">
        <v>200</v>
      </c>
      <c r="I31" s="25">
        <v>200</v>
      </c>
      <c r="J31" s="25">
        <f t="shared" si="2"/>
        <v>8.9285714285714288</v>
      </c>
      <c r="K31" s="25">
        <f t="shared" si="1"/>
        <v>100</v>
      </c>
    </row>
    <row r="32" spans="1:13" ht="27" customHeight="1">
      <c r="A32" s="33" t="s">
        <v>21</v>
      </c>
      <c r="B32" s="34"/>
      <c r="C32" s="33"/>
      <c r="D32" s="33"/>
      <c r="E32" s="34"/>
      <c r="F32" s="34"/>
      <c r="G32" s="22">
        <f>G49+G33+G58+G59+G60+G61</f>
        <v>60027.6</v>
      </c>
      <c r="H32" s="22">
        <f t="shared" ref="H32:I32" si="10">H49+H33+H58+H59+H60+H61</f>
        <v>19131.600000000002</v>
      </c>
      <c r="I32" s="22">
        <f t="shared" si="10"/>
        <v>19070</v>
      </c>
      <c r="J32" s="22">
        <f>I32/G32*100</f>
        <v>31.768719722261096</v>
      </c>
      <c r="K32" s="22">
        <f t="shared" si="1"/>
        <v>99.678019611532747</v>
      </c>
    </row>
    <row r="33" spans="1:11" ht="93.75">
      <c r="A33" s="143" t="s">
        <v>179</v>
      </c>
      <c r="B33" s="52" t="s">
        <v>180</v>
      </c>
      <c r="C33" s="33"/>
      <c r="D33" s="33"/>
      <c r="E33" s="52" t="s">
        <v>25</v>
      </c>
      <c r="F33" s="52"/>
      <c r="G33" s="25">
        <f>SUM(G34:G48)</f>
        <v>11795.000000000002</v>
      </c>
      <c r="H33" s="25"/>
      <c r="I33" s="25"/>
      <c r="J33" s="25"/>
      <c r="K33" s="25"/>
    </row>
    <row r="34" spans="1:11" ht="112.5">
      <c r="A34" s="143" t="s">
        <v>181</v>
      </c>
      <c r="B34" s="150" t="s">
        <v>196</v>
      </c>
      <c r="C34" s="150"/>
      <c r="D34" s="150"/>
      <c r="E34" s="150" t="s">
        <v>25</v>
      </c>
      <c r="F34" s="150">
        <v>226</v>
      </c>
      <c r="G34" s="130">
        <v>859.9</v>
      </c>
      <c r="H34" s="25"/>
      <c r="I34" s="25"/>
      <c r="J34" s="25"/>
      <c r="K34" s="25"/>
    </row>
    <row r="35" spans="1:11" ht="131.25">
      <c r="A35" s="143" t="s">
        <v>182</v>
      </c>
      <c r="B35" s="150" t="s">
        <v>197</v>
      </c>
      <c r="C35" s="150"/>
      <c r="D35" s="150"/>
      <c r="E35" s="150" t="s">
        <v>25</v>
      </c>
      <c r="F35" s="150">
        <v>226</v>
      </c>
      <c r="G35" s="130">
        <v>839.5</v>
      </c>
      <c r="H35" s="25"/>
      <c r="I35" s="25"/>
      <c r="J35" s="25"/>
      <c r="K35" s="25"/>
    </row>
    <row r="36" spans="1:11" ht="131.25">
      <c r="A36" s="143" t="s">
        <v>183</v>
      </c>
      <c r="B36" s="150" t="s">
        <v>198</v>
      </c>
      <c r="C36" s="150"/>
      <c r="D36" s="150"/>
      <c r="E36" s="150" t="s">
        <v>25</v>
      </c>
      <c r="F36" s="150">
        <v>226</v>
      </c>
      <c r="G36" s="130">
        <v>841.9</v>
      </c>
      <c r="H36" s="25"/>
      <c r="I36" s="25"/>
      <c r="J36" s="25"/>
      <c r="K36" s="25"/>
    </row>
    <row r="37" spans="1:11" ht="112.5">
      <c r="A37" s="143" t="s">
        <v>184</v>
      </c>
      <c r="B37" s="150" t="s">
        <v>199</v>
      </c>
      <c r="C37" s="150"/>
      <c r="D37" s="150"/>
      <c r="E37" s="150" t="s">
        <v>25</v>
      </c>
      <c r="F37" s="150">
        <v>226</v>
      </c>
      <c r="G37" s="130">
        <v>830.6</v>
      </c>
      <c r="H37" s="25"/>
      <c r="I37" s="25"/>
      <c r="J37" s="25"/>
      <c r="K37" s="25"/>
    </row>
    <row r="38" spans="1:11" ht="93.75">
      <c r="A38" s="143" t="s">
        <v>185</v>
      </c>
      <c r="B38" s="150" t="s">
        <v>200</v>
      </c>
      <c r="C38" s="150"/>
      <c r="D38" s="150"/>
      <c r="E38" s="150" t="s">
        <v>25</v>
      </c>
      <c r="F38" s="150">
        <v>226</v>
      </c>
      <c r="G38" s="130">
        <v>745.1</v>
      </c>
      <c r="H38" s="25"/>
      <c r="I38" s="25"/>
      <c r="J38" s="25"/>
      <c r="K38" s="25"/>
    </row>
    <row r="39" spans="1:11" ht="75">
      <c r="A39" s="143" t="s">
        <v>186</v>
      </c>
      <c r="B39" s="150" t="s">
        <v>201</v>
      </c>
      <c r="C39" s="150"/>
      <c r="D39" s="150"/>
      <c r="E39" s="150" t="s">
        <v>25</v>
      </c>
      <c r="F39" s="150">
        <v>226</v>
      </c>
      <c r="G39" s="130">
        <v>2026.3</v>
      </c>
      <c r="H39" s="25"/>
      <c r="I39" s="25"/>
      <c r="J39" s="25"/>
      <c r="K39" s="25"/>
    </row>
    <row r="40" spans="1:11" ht="75">
      <c r="A40" s="143" t="s">
        <v>187</v>
      </c>
      <c r="B40" s="150" t="s">
        <v>202</v>
      </c>
      <c r="C40" s="150"/>
      <c r="D40" s="150"/>
      <c r="E40" s="150" t="s">
        <v>25</v>
      </c>
      <c r="F40" s="150">
        <v>226</v>
      </c>
      <c r="G40" s="130">
        <v>734</v>
      </c>
      <c r="H40" s="25"/>
      <c r="I40" s="25"/>
      <c r="J40" s="25"/>
      <c r="K40" s="25"/>
    </row>
    <row r="41" spans="1:11" ht="93.75">
      <c r="A41" s="143" t="s">
        <v>188</v>
      </c>
      <c r="B41" s="150" t="s">
        <v>203</v>
      </c>
      <c r="C41" s="150"/>
      <c r="D41" s="150"/>
      <c r="E41" s="150" t="s">
        <v>25</v>
      </c>
      <c r="F41" s="150">
        <v>226</v>
      </c>
      <c r="G41" s="130">
        <v>797.1</v>
      </c>
      <c r="H41" s="25"/>
      <c r="I41" s="25"/>
      <c r="J41" s="25"/>
      <c r="K41" s="25"/>
    </row>
    <row r="42" spans="1:11" ht="93.75">
      <c r="A42" s="143" t="s">
        <v>189</v>
      </c>
      <c r="B42" s="150" t="s">
        <v>204</v>
      </c>
      <c r="C42" s="150"/>
      <c r="D42" s="150"/>
      <c r="E42" s="150" t="s">
        <v>25</v>
      </c>
      <c r="F42" s="150">
        <v>226</v>
      </c>
      <c r="G42" s="130">
        <v>663</v>
      </c>
      <c r="H42" s="25"/>
      <c r="I42" s="25"/>
      <c r="J42" s="25"/>
      <c r="K42" s="25"/>
    </row>
    <row r="43" spans="1:11" ht="75">
      <c r="A43" s="143" t="s">
        <v>190</v>
      </c>
      <c r="B43" s="150" t="s">
        <v>205</v>
      </c>
      <c r="C43" s="150"/>
      <c r="D43" s="150"/>
      <c r="E43" s="150" t="s">
        <v>25</v>
      </c>
      <c r="F43" s="150">
        <v>226</v>
      </c>
      <c r="G43" s="130">
        <v>634.4</v>
      </c>
      <c r="H43" s="25"/>
      <c r="I43" s="25"/>
      <c r="J43" s="25"/>
      <c r="K43" s="25"/>
    </row>
    <row r="44" spans="1:11" ht="75">
      <c r="A44" s="143" t="s">
        <v>191</v>
      </c>
      <c r="B44" s="150" t="s">
        <v>206</v>
      </c>
      <c r="C44" s="150"/>
      <c r="D44" s="150"/>
      <c r="E44" s="150" t="s">
        <v>25</v>
      </c>
      <c r="F44" s="150">
        <v>226</v>
      </c>
      <c r="G44" s="130">
        <v>656.9</v>
      </c>
      <c r="H44" s="25"/>
      <c r="I44" s="25"/>
      <c r="J44" s="25"/>
      <c r="K44" s="25"/>
    </row>
    <row r="45" spans="1:11" ht="150">
      <c r="A45" s="143" t="s">
        <v>192</v>
      </c>
      <c r="B45" s="150" t="s">
        <v>207</v>
      </c>
      <c r="C45" s="150"/>
      <c r="D45" s="150"/>
      <c r="E45" s="150" t="s">
        <v>25</v>
      </c>
      <c r="F45" s="150">
        <v>226</v>
      </c>
      <c r="G45" s="130">
        <v>724.7</v>
      </c>
      <c r="H45" s="25"/>
      <c r="I45" s="25"/>
      <c r="J45" s="25"/>
      <c r="K45" s="25"/>
    </row>
    <row r="46" spans="1:11" ht="93.75">
      <c r="A46" s="143" t="s">
        <v>193</v>
      </c>
      <c r="B46" s="150" t="s">
        <v>208</v>
      </c>
      <c r="C46" s="150"/>
      <c r="D46" s="150"/>
      <c r="E46" s="150" t="s">
        <v>25</v>
      </c>
      <c r="F46" s="150">
        <v>226</v>
      </c>
      <c r="G46" s="130">
        <v>639</v>
      </c>
      <c r="H46" s="25"/>
      <c r="I46" s="25"/>
      <c r="J46" s="25"/>
      <c r="K46" s="25"/>
    </row>
    <row r="47" spans="1:11" ht="112.5">
      <c r="A47" s="143" t="s">
        <v>194</v>
      </c>
      <c r="B47" s="150" t="s">
        <v>209</v>
      </c>
      <c r="C47" s="150"/>
      <c r="D47" s="150"/>
      <c r="E47" s="150" t="s">
        <v>25</v>
      </c>
      <c r="F47" s="150">
        <v>226</v>
      </c>
      <c r="G47" s="130">
        <v>702.6</v>
      </c>
      <c r="H47" s="25"/>
      <c r="I47" s="25"/>
      <c r="J47" s="25"/>
      <c r="K47" s="25"/>
    </row>
    <row r="48" spans="1:11" ht="56.25">
      <c r="A48" s="143" t="s">
        <v>195</v>
      </c>
      <c r="B48" s="150" t="s">
        <v>210</v>
      </c>
      <c r="C48" s="150"/>
      <c r="D48" s="150"/>
      <c r="E48" s="150" t="s">
        <v>25</v>
      </c>
      <c r="F48" s="150">
        <v>226</v>
      </c>
      <c r="G48" s="130">
        <v>100</v>
      </c>
      <c r="H48" s="25"/>
      <c r="I48" s="25"/>
      <c r="J48" s="25"/>
      <c r="K48" s="25"/>
    </row>
    <row r="49" spans="1:13" s="55" customFormat="1" ht="112.5">
      <c r="A49" s="143" t="s">
        <v>171</v>
      </c>
      <c r="B49" s="53" t="s">
        <v>172</v>
      </c>
      <c r="C49" s="144"/>
      <c r="D49" s="144"/>
      <c r="E49" s="53">
        <v>810</v>
      </c>
      <c r="F49" s="53"/>
      <c r="G49" s="25">
        <f>SUM(G50:G57)</f>
        <v>43664.2</v>
      </c>
      <c r="H49" s="25">
        <f t="shared" ref="H49:I49" si="11">SUM(H50:H57)</f>
        <v>14664.2</v>
      </c>
      <c r="I49" s="25">
        <f t="shared" si="11"/>
        <v>14609.3</v>
      </c>
      <c r="J49" s="25">
        <f>I49/G49*100</f>
        <v>33.458302224705818</v>
      </c>
      <c r="K49" s="25">
        <f t="shared" si="1"/>
        <v>99.625618854079988</v>
      </c>
    </row>
    <row r="50" spans="1:13" ht="37.5">
      <c r="A50" s="145" t="s">
        <v>173</v>
      </c>
      <c r="B50" s="150" t="s">
        <v>174</v>
      </c>
      <c r="C50" s="150"/>
      <c r="D50" s="150"/>
      <c r="E50" s="136" t="s">
        <v>170</v>
      </c>
      <c r="F50" s="129">
        <v>241</v>
      </c>
      <c r="G50" s="130">
        <v>15000</v>
      </c>
      <c r="H50" s="130">
        <v>3750</v>
      </c>
      <c r="I50" s="130">
        <v>3750</v>
      </c>
      <c r="J50" s="130">
        <f>I50/G50*100</f>
        <v>25</v>
      </c>
      <c r="K50" s="130">
        <f t="shared" si="1"/>
        <v>100</v>
      </c>
    </row>
    <row r="51" spans="1:13" ht="37.5">
      <c r="A51" s="145" t="s">
        <v>22</v>
      </c>
      <c r="B51" s="150" t="s">
        <v>165</v>
      </c>
      <c r="C51" s="150"/>
      <c r="D51" s="150"/>
      <c r="E51" s="136" t="s">
        <v>114</v>
      </c>
      <c r="F51" s="129">
        <v>241</v>
      </c>
      <c r="G51" s="130">
        <v>3000</v>
      </c>
      <c r="H51" s="130">
        <v>724</v>
      </c>
      <c r="I51" s="130">
        <v>669.3</v>
      </c>
      <c r="J51" s="130">
        <f t="shared" ref="J51:J61" si="12">I51/G51*100</f>
        <v>22.31</v>
      </c>
      <c r="K51" s="130">
        <f t="shared" si="1"/>
        <v>92.444751381215468</v>
      </c>
    </row>
    <row r="52" spans="1:13" ht="37.5">
      <c r="A52" s="145" t="s">
        <v>23</v>
      </c>
      <c r="B52" s="150" t="s">
        <v>164</v>
      </c>
      <c r="C52" s="150"/>
      <c r="D52" s="150"/>
      <c r="E52" s="136" t="s">
        <v>114</v>
      </c>
      <c r="F52" s="129">
        <v>241</v>
      </c>
      <c r="G52" s="130">
        <v>10000</v>
      </c>
      <c r="H52" s="130">
        <v>4000</v>
      </c>
      <c r="I52" s="130">
        <v>4000</v>
      </c>
      <c r="J52" s="130">
        <f t="shared" si="12"/>
        <v>40</v>
      </c>
      <c r="K52" s="130">
        <f t="shared" si="1"/>
        <v>100</v>
      </c>
    </row>
    <row r="53" spans="1:13" ht="75">
      <c r="A53" s="145" t="s">
        <v>177</v>
      </c>
      <c r="B53" s="151" t="s">
        <v>178</v>
      </c>
      <c r="C53" s="150"/>
      <c r="D53" s="150"/>
      <c r="E53" s="136" t="s">
        <v>170</v>
      </c>
      <c r="F53" s="129">
        <v>241</v>
      </c>
      <c r="G53" s="130">
        <v>6000</v>
      </c>
      <c r="H53" s="130">
        <v>1500</v>
      </c>
      <c r="I53" s="130">
        <v>1500</v>
      </c>
      <c r="J53" s="130">
        <f t="shared" si="12"/>
        <v>25</v>
      </c>
      <c r="K53" s="130">
        <f t="shared" si="1"/>
        <v>100</v>
      </c>
    </row>
    <row r="54" spans="1:13" ht="93.75">
      <c r="A54" s="145" t="s">
        <v>175</v>
      </c>
      <c r="B54" s="151" t="s">
        <v>176</v>
      </c>
      <c r="C54" s="129"/>
      <c r="D54" s="129"/>
      <c r="E54" s="136" t="s">
        <v>170</v>
      </c>
      <c r="F54" s="129">
        <v>241</v>
      </c>
      <c r="G54" s="142">
        <v>4664.2</v>
      </c>
      <c r="H54" s="142">
        <v>4664.2</v>
      </c>
      <c r="I54" s="142">
        <v>4664.2</v>
      </c>
      <c r="J54" s="130">
        <f t="shared" si="12"/>
        <v>100</v>
      </c>
      <c r="K54" s="130">
        <f t="shared" si="1"/>
        <v>100</v>
      </c>
    </row>
    <row r="55" spans="1:13" ht="18.75">
      <c r="A55" s="217" t="s">
        <v>166</v>
      </c>
      <c r="B55" s="215" t="s">
        <v>167</v>
      </c>
      <c r="C55" s="150"/>
      <c r="D55" s="150"/>
      <c r="E55" s="213" t="s">
        <v>114</v>
      </c>
      <c r="F55" s="129">
        <v>241</v>
      </c>
      <c r="G55" s="130">
        <v>200</v>
      </c>
      <c r="H55" s="130">
        <v>26</v>
      </c>
      <c r="I55" s="130">
        <v>25.8</v>
      </c>
      <c r="J55" s="130">
        <f t="shared" si="12"/>
        <v>12.9</v>
      </c>
      <c r="K55" s="130">
        <f t="shared" si="1"/>
        <v>99.230769230769226</v>
      </c>
    </row>
    <row r="56" spans="1:13" ht="18.75">
      <c r="A56" s="218"/>
      <c r="B56" s="216"/>
      <c r="C56" s="150"/>
      <c r="D56" s="150"/>
      <c r="E56" s="214"/>
      <c r="F56" s="129">
        <v>242</v>
      </c>
      <c r="G56" s="130">
        <v>2800</v>
      </c>
      <c r="H56" s="130"/>
      <c r="I56" s="130"/>
      <c r="J56" s="130"/>
      <c r="K56" s="130"/>
    </row>
    <row r="57" spans="1:13" ht="56.25">
      <c r="A57" s="145" t="s">
        <v>168</v>
      </c>
      <c r="B57" s="151" t="s">
        <v>169</v>
      </c>
      <c r="C57" s="150"/>
      <c r="D57" s="150"/>
      <c r="E57" s="149" t="s">
        <v>114</v>
      </c>
      <c r="F57" s="129">
        <v>241</v>
      </c>
      <c r="G57" s="130">
        <v>2000</v>
      </c>
      <c r="H57" s="130"/>
      <c r="I57" s="130"/>
      <c r="J57" s="130"/>
      <c r="K57" s="130"/>
    </row>
    <row r="58" spans="1:13" ht="18.75">
      <c r="A58" s="171" t="s">
        <v>157</v>
      </c>
      <c r="B58" s="205" t="s">
        <v>156</v>
      </c>
      <c r="C58" s="11"/>
      <c r="D58" s="11"/>
      <c r="E58" s="53" t="s">
        <v>25</v>
      </c>
      <c r="F58" s="53">
        <v>310</v>
      </c>
      <c r="G58" s="25">
        <v>3666</v>
      </c>
      <c r="H58" s="25">
        <v>3666</v>
      </c>
      <c r="I58" s="25">
        <v>3666</v>
      </c>
      <c r="J58" s="25">
        <f>I58/G58*100</f>
        <v>100</v>
      </c>
      <c r="K58" s="25">
        <f>I58/H58*100</f>
        <v>100</v>
      </c>
    </row>
    <row r="59" spans="1:13" ht="18.75">
      <c r="A59" s="171"/>
      <c r="B59" s="206"/>
      <c r="C59" s="141"/>
      <c r="D59" s="141"/>
      <c r="E59" s="53">
        <v>831</v>
      </c>
      <c r="F59" s="53">
        <v>290</v>
      </c>
      <c r="G59" s="25">
        <v>680.4</v>
      </c>
      <c r="H59" s="25">
        <v>656.4</v>
      </c>
      <c r="I59" s="25">
        <v>656.3</v>
      </c>
      <c r="J59" s="25">
        <f t="shared" ref="J59:J60" si="13">I59/G59*100</f>
        <v>96.457965902410351</v>
      </c>
      <c r="K59" s="25">
        <f t="shared" ref="K59:K60" si="14">I59/H59*100</f>
        <v>99.984765386959168</v>
      </c>
    </row>
    <row r="60" spans="1:13" ht="18.75">
      <c r="A60" s="209"/>
      <c r="B60" s="207"/>
      <c r="C60" s="11"/>
      <c r="D60" s="11"/>
      <c r="E60" s="53">
        <v>853</v>
      </c>
      <c r="F60" s="53">
        <v>290</v>
      </c>
      <c r="G60" s="25">
        <v>126</v>
      </c>
      <c r="H60" s="25">
        <v>100</v>
      </c>
      <c r="I60" s="25">
        <v>100</v>
      </c>
      <c r="J60" s="25">
        <f t="shared" si="13"/>
        <v>79.365079365079367</v>
      </c>
      <c r="K60" s="25">
        <f t="shared" si="14"/>
        <v>100</v>
      </c>
    </row>
    <row r="61" spans="1:13" ht="37.5">
      <c r="A61" s="139" t="s">
        <v>143</v>
      </c>
      <c r="B61" s="140" t="s">
        <v>142</v>
      </c>
      <c r="C61" s="53"/>
      <c r="D61" s="53"/>
      <c r="E61" s="138" t="s">
        <v>14</v>
      </c>
      <c r="F61" s="53"/>
      <c r="G61" s="25">
        <f>G62</f>
        <v>96</v>
      </c>
      <c r="H61" s="25">
        <f t="shared" ref="H61:I61" si="15">H62</f>
        <v>45</v>
      </c>
      <c r="I61" s="25">
        <f t="shared" si="15"/>
        <v>38.4</v>
      </c>
      <c r="J61" s="25">
        <f t="shared" si="12"/>
        <v>40</v>
      </c>
      <c r="K61" s="25">
        <f t="shared" si="1"/>
        <v>85.333333333333329</v>
      </c>
    </row>
    <row r="62" spans="1:13" s="104" customFormat="1" ht="18.75">
      <c r="A62" s="145" t="s">
        <v>120</v>
      </c>
      <c r="B62" s="149" t="s">
        <v>130</v>
      </c>
      <c r="C62" s="150"/>
      <c r="D62" s="150"/>
      <c r="E62" s="136" t="s">
        <v>14</v>
      </c>
      <c r="F62" s="129">
        <v>226</v>
      </c>
      <c r="G62" s="130">
        <v>96</v>
      </c>
      <c r="H62" s="130">
        <v>45</v>
      </c>
      <c r="I62" s="130">
        <v>38.4</v>
      </c>
      <c r="J62" s="130">
        <f t="shared" ref="J62:J75" si="16">I62/G62*100</f>
        <v>40</v>
      </c>
      <c r="K62" s="130">
        <f t="shared" si="1"/>
        <v>85.333333333333329</v>
      </c>
      <c r="M62" s="105"/>
    </row>
    <row r="63" spans="1:13" ht="37.5" hidden="1">
      <c r="A63" s="37" t="s">
        <v>26</v>
      </c>
      <c r="B63" s="41"/>
      <c r="C63" s="38"/>
      <c r="D63" s="38"/>
      <c r="E63" s="39" t="s">
        <v>25</v>
      </c>
      <c r="F63" s="42"/>
      <c r="G63" s="40">
        <f>SUM(G64:G70)</f>
        <v>0</v>
      </c>
      <c r="H63" s="40">
        <f>SUM(H64:H70)</f>
        <v>0</v>
      </c>
      <c r="I63" s="40">
        <f>SUM(I64:I70)</f>
        <v>0</v>
      </c>
      <c r="J63" s="40" t="e">
        <f t="shared" si="16"/>
        <v>#DIV/0!</v>
      </c>
      <c r="K63" s="40" t="e">
        <f t="shared" si="1"/>
        <v>#DIV/0!</v>
      </c>
    </row>
    <row r="64" spans="1:13" ht="51" hidden="1" customHeight="1">
      <c r="A64" s="17" t="s">
        <v>27</v>
      </c>
      <c r="B64" s="36" t="s">
        <v>28</v>
      </c>
      <c r="C64" s="11"/>
      <c r="D64" s="11"/>
      <c r="E64" s="24" t="s">
        <v>25</v>
      </c>
      <c r="F64" s="9">
        <v>310</v>
      </c>
      <c r="G64" s="19"/>
      <c r="H64" s="19"/>
      <c r="I64" s="19"/>
      <c r="J64" s="19"/>
      <c r="K64" s="19"/>
    </row>
    <row r="65" spans="1:11" ht="25.5" hidden="1" customHeight="1">
      <c r="A65" s="171" t="s">
        <v>29</v>
      </c>
      <c r="B65" s="36" t="s">
        <v>30</v>
      </c>
      <c r="C65" s="11"/>
      <c r="D65" s="11"/>
      <c r="E65" s="24" t="s">
        <v>25</v>
      </c>
      <c r="F65" s="9">
        <v>226</v>
      </c>
      <c r="G65" s="19"/>
      <c r="H65" s="19"/>
      <c r="I65" s="19"/>
      <c r="J65" s="19"/>
      <c r="K65" s="19"/>
    </row>
    <row r="66" spans="1:11" ht="25.5" hidden="1" customHeight="1">
      <c r="A66" s="171"/>
      <c r="B66" s="36" t="s">
        <v>30</v>
      </c>
      <c r="C66" s="11"/>
      <c r="D66" s="11"/>
      <c r="E66" s="24" t="s">
        <v>25</v>
      </c>
      <c r="F66" s="9">
        <v>310</v>
      </c>
      <c r="G66" s="19"/>
      <c r="H66" s="19"/>
      <c r="I66" s="19"/>
      <c r="J66" s="19"/>
      <c r="K66" s="19"/>
    </row>
    <row r="67" spans="1:11" ht="75" hidden="1">
      <c r="A67" s="17" t="s">
        <v>31</v>
      </c>
      <c r="B67" s="36" t="s">
        <v>32</v>
      </c>
      <c r="C67" s="11"/>
      <c r="D67" s="11"/>
      <c r="E67" s="24" t="s">
        <v>25</v>
      </c>
      <c r="F67" s="9">
        <v>310</v>
      </c>
      <c r="G67" s="19"/>
      <c r="H67" s="19"/>
      <c r="I67" s="19"/>
      <c r="J67" s="19" t="e">
        <f t="shared" si="16"/>
        <v>#DIV/0!</v>
      </c>
      <c r="K67" s="19" t="e">
        <f t="shared" si="1"/>
        <v>#DIV/0!</v>
      </c>
    </row>
    <row r="68" spans="1:11" ht="48" hidden="1" customHeight="1">
      <c r="A68" s="17" t="s">
        <v>33</v>
      </c>
      <c r="B68" s="36" t="s">
        <v>34</v>
      </c>
      <c r="C68" s="11"/>
      <c r="D68" s="11"/>
      <c r="E68" s="24" t="s">
        <v>25</v>
      </c>
      <c r="F68" s="9">
        <v>310</v>
      </c>
      <c r="G68" s="19"/>
      <c r="H68" s="19"/>
      <c r="I68" s="19"/>
      <c r="J68" s="19" t="e">
        <f t="shared" si="16"/>
        <v>#DIV/0!</v>
      </c>
      <c r="K68" s="19" t="e">
        <f t="shared" si="1"/>
        <v>#DIV/0!</v>
      </c>
    </row>
    <row r="69" spans="1:11" ht="25.5" hidden="1" customHeight="1">
      <c r="A69" s="17" t="s">
        <v>35</v>
      </c>
      <c r="B69" s="36" t="s">
        <v>36</v>
      </c>
      <c r="C69" s="11"/>
      <c r="D69" s="11"/>
      <c r="E69" s="24" t="s">
        <v>25</v>
      </c>
      <c r="F69" s="9">
        <v>310</v>
      </c>
      <c r="G69" s="19"/>
      <c r="H69" s="19"/>
      <c r="I69" s="19"/>
      <c r="J69" s="19" t="e">
        <f t="shared" si="16"/>
        <v>#DIV/0!</v>
      </c>
      <c r="K69" s="19" t="e">
        <f t="shared" si="1"/>
        <v>#DIV/0!</v>
      </c>
    </row>
    <row r="70" spans="1:11" ht="37.5" hidden="1">
      <c r="A70" s="17" t="s">
        <v>37</v>
      </c>
      <c r="B70" s="36" t="s">
        <v>38</v>
      </c>
      <c r="C70" s="11"/>
      <c r="D70" s="11"/>
      <c r="E70" s="24" t="s">
        <v>25</v>
      </c>
      <c r="F70" s="9">
        <v>310</v>
      </c>
      <c r="G70" s="19"/>
      <c r="H70" s="19"/>
      <c r="I70" s="19"/>
      <c r="J70" s="19" t="e">
        <f t="shared" si="16"/>
        <v>#DIV/0!</v>
      </c>
      <c r="K70" s="19" t="e">
        <f t="shared" si="1"/>
        <v>#DIV/0!</v>
      </c>
    </row>
    <row r="71" spans="1:11" ht="29.25" customHeight="1">
      <c r="A71" s="43" t="s">
        <v>39</v>
      </c>
      <c r="B71" s="44"/>
      <c r="C71" s="43"/>
      <c r="D71" s="43"/>
      <c r="E71" s="43"/>
      <c r="F71" s="45"/>
      <c r="G71" s="22">
        <f>G77+G82+G83+G87+G105+G106+G107+G108+G109+G110+G112+G114+G115+G116+G117+G118+G119+G138+G149+G155+G166+G180+G194</f>
        <v>399911.70000000007</v>
      </c>
      <c r="H71" s="22">
        <f t="shared" ref="H71:I71" si="17">H77+H82+H83+H87+H105+H106+H107+H108+H109+H110+H112+H114+H115+H116+H117+H118+H119+H138+H149+H155+H166+H180+H194</f>
        <v>98417.2</v>
      </c>
      <c r="I71" s="22">
        <f t="shared" si="17"/>
        <v>98197.299999999988</v>
      </c>
      <c r="J71" s="22">
        <f t="shared" si="16"/>
        <v>24.5547454600603</v>
      </c>
      <c r="K71" s="22">
        <f t="shared" si="1"/>
        <v>99.776563446226874</v>
      </c>
    </row>
    <row r="72" spans="1:11" ht="18.75" hidden="1" customHeight="1">
      <c r="A72" s="18" t="s">
        <v>40</v>
      </c>
      <c r="B72" s="9"/>
      <c r="C72" s="46">
        <v>277239781.19</v>
      </c>
      <c r="D72" s="46"/>
      <c r="E72" s="46">
        <v>59776612.159999996</v>
      </c>
      <c r="F72" s="46"/>
      <c r="G72" s="19"/>
      <c r="H72" s="19"/>
      <c r="I72" s="19"/>
      <c r="J72" s="19" t="e">
        <f t="shared" si="16"/>
        <v>#DIV/0!</v>
      </c>
      <c r="K72" s="19" t="e">
        <f t="shared" si="1"/>
        <v>#DIV/0!</v>
      </c>
    </row>
    <row r="73" spans="1:11" ht="18.75" hidden="1" customHeight="1">
      <c r="A73" s="18" t="s">
        <v>41</v>
      </c>
      <c r="B73" s="9"/>
      <c r="C73" s="46">
        <v>383867963.26999998</v>
      </c>
      <c r="D73" s="46"/>
      <c r="E73" s="46">
        <v>141238608.25999999</v>
      </c>
      <c r="F73" s="46"/>
      <c r="G73" s="19"/>
      <c r="H73" s="19"/>
      <c r="I73" s="19"/>
      <c r="J73" s="19" t="e">
        <f t="shared" si="16"/>
        <v>#DIV/0!</v>
      </c>
      <c r="K73" s="19" t="e">
        <f t="shared" si="1"/>
        <v>#DIV/0!</v>
      </c>
    </row>
    <row r="74" spans="1:11" ht="18.75" hidden="1" customHeight="1">
      <c r="A74" s="47"/>
      <c r="B74" s="9">
        <v>1020102</v>
      </c>
      <c r="C74" s="18"/>
      <c r="D74" s="18"/>
      <c r="E74" s="48" t="s">
        <v>42</v>
      </c>
      <c r="F74" s="18">
        <v>310</v>
      </c>
      <c r="G74" s="19"/>
      <c r="H74" s="19"/>
      <c r="I74" s="19"/>
      <c r="J74" s="19" t="e">
        <f t="shared" si="16"/>
        <v>#DIV/0!</v>
      </c>
      <c r="K74" s="19" t="e">
        <f t="shared" si="1"/>
        <v>#DIV/0!</v>
      </c>
    </row>
    <row r="75" spans="1:11" ht="18.75" hidden="1" customHeight="1">
      <c r="A75" s="14"/>
      <c r="B75" s="9">
        <v>1020102</v>
      </c>
      <c r="C75" s="18"/>
      <c r="D75" s="18"/>
      <c r="E75" s="48" t="s">
        <v>42</v>
      </c>
      <c r="F75" s="18">
        <v>226</v>
      </c>
      <c r="G75" s="19"/>
      <c r="H75" s="19"/>
      <c r="I75" s="19"/>
      <c r="J75" s="19" t="e">
        <f t="shared" si="16"/>
        <v>#DIV/0!</v>
      </c>
      <c r="K75" s="19" t="e">
        <f t="shared" si="1"/>
        <v>#DIV/0!</v>
      </c>
    </row>
    <row r="76" spans="1:11" ht="18.75" hidden="1" customHeight="1">
      <c r="A76" s="173" t="s">
        <v>43</v>
      </c>
      <c r="B76" s="211">
        <v>7002200</v>
      </c>
      <c r="C76" s="49"/>
      <c r="D76" s="49"/>
      <c r="E76" s="212" t="s">
        <v>14</v>
      </c>
      <c r="F76" s="31">
        <v>226</v>
      </c>
      <c r="G76" s="50">
        <v>0</v>
      </c>
      <c r="H76" s="50">
        <v>0</v>
      </c>
      <c r="I76" s="50">
        <v>0</v>
      </c>
      <c r="J76" s="27">
        <v>0</v>
      </c>
      <c r="K76" s="27">
        <v>0</v>
      </c>
    </row>
    <row r="77" spans="1:11" ht="18.75" hidden="1" customHeight="1">
      <c r="A77" s="173"/>
      <c r="B77" s="211"/>
      <c r="C77" s="49"/>
      <c r="D77" s="49"/>
      <c r="E77" s="212"/>
      <c r="F77" s="31">
        <v>310</v>
      </c>
      <c r="G77" s="25"/>
      <c r="H77" s="25"/>
      <c r="I77" s="25"/>
      <c r="J77" s="25" t="e">
        <f>I77/G77*100</f>
        <v>#DIV/0!</v>
      </c>
      <c r="K77" s="25" t="e">
        <f>I77/H77*100</f>
        <v>#DIV/0!</v>
      </c>
    </row>
    <row r="78" spans="1:11" s="1" customFormat="1" ht="18.75" hidden="1" customHeight="1">
      <c r="A78" s="51" t="s">
        <v>19</v>
      </c>
      <c r="B78" s="52" t="s">
        <v>44</v>
      </c>
      <c r="C78" s="53"/>
      <c r="D78" s="53"/>
      <c r="E78" s="52" t="s">
        <v>20</v>
      </c>
      <c r="F78" s="53">
        <v>225</v>
      </c>
      <c r="G78" s="25"/>
      <c r="H78" s="25"/>
      <c r="I78" s="25"/>
      <c r="J78" s="25" t="e">
        <f t="shared" ref="J78:J81" si="18">I78/G78*100</f>
        <v>#DIV/0!</v>
      </c>
      <c r="K78" s="25" t="e">
        <f t="shared" ref="K78:K82" si="19">I78/H78*100</f>
        <v>#DIV/0!</v>
      </c>
    </row>
    <row r="79" spans="1:11" s="1" customFormat="1" ht="18.75" hidden="1" customHeight="1">
      <c r="A79" s="172" t="s">
        <v>45</v>
      </c>
      <c r="B79" s="163" t="s">
        <v>46</v>
      </c>
      <c r="C79" s="54"/>
      <c r="D79" s="54"/>
      <c r="E79" s="163" t="s">
        <v>25</v>
      </c>
      <c r="F79" s="53"/>
      <c r="G79" s="25"/>
      <c r="H79" s="25"/>
      <c r="I79" s="25"/>
      <c r="J79" s="25" t="e">
        <f t="shared" si="18"/>
        <v>#DIV/0!</v>
      </c>
      <c r="K79" s="25" t="e">
        <f t="shared" si="19"/>
        <v>#DIV/0!</v>
      </c>
    </row>
    <row r="80" spans="1:11" s="1" customFormat="1" ht="18.75" hidden="1" customHeight="1">
      <c r="A80" s="172"/>
      <c r="B80" s="163"/>
      <c r="C80" s="54"/>
      <c r="D80" s="54"/>
      <c r="E80" s="163"/>
      <c r="F80" s="53">
        <v>226</v>
      </c>
      <c r="G80" s="25"/>
      <c r="H80" s="25"/>
      <c r="I80" s="25"/>
      <c r="J80" s="25" t="e">
        <f t="shared" si="18"/>
        <v>#DIV/0!</v>
      </c>
      <c r="K80" s="25" t="e">
        <f t="shared" si="19"/>
        <v>#DIV/0!</v>
      </c>
    </row>
    <row r="81" spans="1:11" s="1" customFormat="1" ht="18.75" hidden="1" customHeight="1">
      <c r="A81" s="172"/>
      <c r="B81" s="164"/>
      <c r="C81" s="54"/>
      <c r="D81" s="54"/>
      <c r="E81" s="164"/>
      <c r="F81" s="53">
        <v>310</v>
      </c>
      <c r="G81" s="25"/>
      <c r="H81" s="25"/>
      <c r="I81" s="25"/>
      <c r="J81" s="25" t="e">
        <f t="shared" si="18"/>
        <v>#DIV/0!</v>
      </c>
      <c r="K81" s="25" t="e">
        <f t="shared" si="19"/>
        <v>#DIV/0!</v>
      </c>
    </row>
    <row r="82" spans="1:11" s="1" customFormat="1" ht="56.25" hidden="1" customHeight="1">
      <c r="A82" s="17" t="s">
        <v>47</v>
      </c>
      <c r="B82" s="53" t="s">
        <v>48</v>
      </c>
      <c r="C82" s="53"/>
      <c r="D82" s="53"/>
      <c r="E82" s="52" t="s">
        <v>11</v>
      </c>
      <c r="F82" s="53">
        <v>241</v>
      </c>
      <c r="G82" s="25"/>
      <c r="H82" s="25"/>
      <c r="I82" s="25"/>
      <c r="J82" s="25"/>
      <c r="K82" s="25" t="e">
        <f t="shared" si="19"/>
        <v>#DIV/0!</v>
      </c>
    </row>
    <row r="83" spans="1:11" s="55" customFormat="1" ht="69" customHeight="1">
      <c r="A83" s="173" t="s">
        <v>49</v>
      </c>
      <c r="B83" s="53">
        <v>3720007140</v>
      </c>
      <c r="C83" s="53"/>
      <c r="D83" s="53"/>
      <c r="E83" s="52" t="s">
        <v>114</v>
      </c>
      <c r="F83" s="53">
        <v>241</v>
      </c>
      <c r="G83" s="25">
        <v>50065.4</v>
      </c>
      <c r="H83" s="25">
        <v>10055.200000000001</v>
      </c>
      <c r="I83" s="25">
        <v>10055.200000000001</v>
      </c>
      <c r="J83" s="25">
        <f>I83/G83*100</f>
        <v>20.08412995801492</v>
      </c>
      <c r="K83" s="25">
        <f t="shared" si="1"/>
        <v>100</v>
      </c>
    </row>
    <row r="84" spans="1:11" s="55" customFormat="1" ht="18.75" hidden="1" customHeight="1">
      <c r="A84" s="173"/>
      <c r="B84" s="53" t="s">
        <v>100</v>
      </c>
      <c r="C84" s="53"/>
      <c r="D84" s="53"/>
      <c r="E84" s="52" t="s">
        <v>14</v>
      </c>
      <c r="F84" s="53">
        <v>241</v>
      </c>
      <c r="G84" s="25"/>
      <c r="H84" s="25"/>
      <c r="I84" s="25"/>
      <c r="J84" s="25"/>
      <c r="K84" s="25" t="e">
        <f t="shared" si="1"/>
        <v>#DIV/0!</v>
      </c>
    </row>
    <row r="85" spans="1:11" s="55" customFormat="1" ht="18.75" hidden="1" customHeight="1">
      <c r="A85" s="56"/>
      <c r="B85" s="53" t="s">
        <v>101</v>
      </c>
      <c r="C85" s="53"/>
      <c r="D85" s="53"/>
      <c r="E85" s="52" t="s">
        <v>14</v>
      </c>
      <c r="F85" s="53">
        <v>290</v>
      </c>
      <c r="G85" s="25"/>
      <c r="H85" s="25"/>
      <c r="I85" s="25"/>
      <c r="J85" s="25"/>
      <c r="K85" s="25" t="e">
        <f t="shared" si="1"/>
        <v>#DIV/0!</v>
      </c>
    </row>
    <row r="86" spans="1:11" s="55" customFormat="1" ht="18.75" hidden="1" customHeight="1">
      <c r="A86" s="56"/>
      <c r="B86" s="53" t="s">
        <v>102</v>
      </c>
      <c r="C86" s="53"/>
      <c r="D86" s="53"/>
      <c r="E86" s="52" t="s">
        <v>14</v>
      </c>
      <c r="F86" s="53">
        <v>310</v>
      </c>
      <c r="G86" s="25"/>
      <c r="H86" s="25"/>
      <c r="I86" s="25"/>
      <c r="J86" s="25"/>
      <c r="K86" s="25" t="e">
        <f t="shared" si="1"/>
        <v>#DIV/0!</v>
      </c>
    </row>
    <row r="87" spans="1:11" s="55" customFormat="1" ht="75" customHeight="1">
      <c r="A87" s="114" t="s">
        <v>50</v>
      </c>
      <c r="B87" s="53">
        <v>3720007160</v>
      </c>
      <c r="C87" s="53"/>
      <c r="D87" s="53"/>
      <c r="E87" s="52" t="s">
        <v>114</v>
      </c>
      <c r="F87" s="53">
        <v>241</v>
      </c>
      <c r="G87" s="25">
        <v>141834.9</v>
      </c>
      <c r="H87" s="25">
        <v>59315.6</v>
      </c>
      <c r="I87" s="25">
        <v>59315.6</v>
      </c>
      <c r="J87" s="25">
        <f>I87/G87*100</f>
        <v>41.82017260913922</v>
      </c>
      <c r="K87" s="25">
        <f t="shared" si="1"/>
        <v>100</v>
      </c>
    </row>
    <row r="88" spans="1:11" ht="18.75" hidden="1" customHeight="1">
      <c r="A88" s="171" t="s">
        <v>51</v>
      </c>
      <c r="B88" s="53">
        <v>6000100</v>
      </c>
      <c r="C88" s="53"/>
      <c r="D88" s="53"/>
      <c r="E88" s="52" t="s">
        <v>20</v>
      </c>
      <c r="F88" s="57"/>
      <c r="G88" s="25"/>
      <c r="H88" s="25"/>
      <c r="I88" s="25"/>
      <c r="J88" s="25" t="e">
        <f>I88/G88*100</f>
        <v>#DIV/0!</v>
      </c>
      <c r="K88" s="25" t="e">
        <f>I88/H88*100</f>
        <v>#DIV/0!</v>
      </c>
    </row>
    <row r="89" spans="1:11" ht="18.75" hidden="1" customHeight="1">
      <c r="A89" s="171"/>
      <c r="B89" s="53">
        <v>6000100</v>
      </c>
      <c r="C89" s="53"/>
      <c r="D89" s="53"/>
      <c r="E89" s="52" t="s">
        <v>20</v>
      </c>
      <c r="F89" s="53">
        <v>225</v>
      </c>
      <c r="G89" s="25"/>
      <c r="H89" s="25"/>
      <c r="I89" s="25"/>
      <c r="J89" s="25" t="e">
        <f>I89/G89*100</f>
        <v>#DIV/0!</v>
      </c>
      <c r="K89" s="25" t="e">
        <f>I89/H89*100</f>
        <v>#DIV/0!</v>
      </c>
    </row>
    <row r="90" spans="1:11" ht="18.75" hidden="1" customHeight="1">
      <c r="A90" s="171"/>
      <c r="B90" s="53">
        <v>6000100</v>
      </c>
      <c r="C90" s="53"/>
      <c r="D90" s="53"/>
      <c r="E90" s="52" t="s">
        <v>20</v>
      </c>
      <c r="F90" s="53">
        <v>226</v>
      </c>
      <c r="G90" s="25"/>
      <c r="H90" s="25"/>
      <c r="I90" s="25"/>
      <c r="J90" s="25" t="e">
        <f t="shared" ref="J90:J96" si="20">I90/G90*100</f>
        <v>#DIV/0!</v>
      </c>
      <c r="K90" s="25" t="e">
        <f>I90/H90*100</f>
        <v>#DIV/0!</v>
      </c>
    </row>
    <row r="91" spans="1:11" ht="18.75" hidden="1" customHeight="1">
      <c r="A91" s="171"/>
      <c r="B91" s="53">
        <v>6000100</v>
      </c>
      <c r="C91" s="53"/>
      <c r="D91" s="53"/>
      <c r="E91" s="52" t="s">
        <v>20</v>
      </c>
      <c r="F91" s="53">
        <v>290</v>
      </c>
      <c r="G91" s="25"/>
      <c r="H91" s="25"/>
      <c r="I91" s="25"/>
      <c r="J91" s="25"/>
      <c r="K91" s="25" t="e">
        <f t="shared" ref="K91:K107" si="21">I91/H91*100</f>
        <v>#DIV/0!</v>
      </c>
    </row>
    <row r="92" spans="1:11" ht="18.75" hidden="1" customHeight="1">
      <c r="A92" s="171"/>
      <c r="B92" s="53">
        <v>6000100</v>
      </c>
      <c r="C92" s="53"/>
      <c r="D92" s="53"/>
      <c r="E92" s="53">
        <v>500</v>
      </c>
      <c r="F92" s="53">
        <v>310</v>
      </c>
      <c r="G92" s="58"/>
      <c r="H92" s="58"/>
      <c r="I92" s="58"/>
      <c r="J92" s="25"/>
      <c r="K92" s="25" t="e">
        <f t="shared" si="21"/>
        <v>#DIV/0!</v>
      </c>
    </row>
    <row r="93" spans="1:11" ht="18.75" hidden="1" customHeight="1">
      <c r="A93" s="47"/>
      <c r="B93" s="53">
        <v>6000100</v>
      </c>
      <c r="C93" s="53"/>
      <c r="D93" s="53"/>
      <c r="E93" s="52" t="s">
        <v>20</v>
      </c>
      <c r="F93" s="53">
        <v>225</v>
      </c>
      <c r="G93" s="25"/>
      <c r="H93" s="25"/>
      <c r="I93" s="25"/>
      <c r="J93" s="25" t="e">
        <f t="shared" si="20"/>
        <v>#DIV/0!</v>
      </c>
      <c r="K93" s="25" t="e">
        <f t="shared" si="21"/>
        <v>#DIV/0!</v>
      </c>
    </row>
    <row r="94" spans="1:11" ht="18.75" hidden="1" customHeight="1">
      <c r="A94" s="47" t="s">
        <v>52</v>
      </c>
      <c r="B94" s="53">
        <v>6000100</v>
      </c>
      <c r="C94" s="53"/>
      <c r="D94" s="53"/>
      <c r="E94" s="52" t="s">
        <v>20</v>
      </c>
      <c r="F94" s="53">
        <v>225</v>
      </c>
      <c r="G94" s="25"/>
      <c r="H94" s="25"/>
      <c r="I94" s="25"/>
      <c r="J94" s="25" t="e">
        <f t="shared" si="20"/>
        <v>#DIV/0!</v>
      </c>
      <c r="K94" s="25" t="e">
        <f t="shared" si="21"/>
        <v>#DIV/0!</v>
      </c>
    </row>
    <row r="95" spans="1:11" ht="18.75" hidden="1" customHeight="1">
      <c r="A95" s="180" t="s">
        <v>53</v>
      </c>
      <c r="B95" s="53">
        <v>6000100</v>
      </c>
      <c r="C95" s="53"/>
      <c r="D95" s="53"/>
      <c r="E95" s="52" t="s">
        <v>20</v>
      </c>
      <c r="F95" s="53"/>
      <c r="G95" s="25"/>
      <c r="H95" s="25"/>
      <c r="I95" s="25"/>
      <c r="J95" s="25" t="e">
        <f t="shared" si="20"/>
        <v>#DIV/0!</v>
      </c>
      <c r="K95" s="25" t="e">
        <f t="shared" si="21"/>
        <v>#DIV/0!</v>
      </c>
    </row>
    <row r="96" spans="1:11" ht="18.75" hidden="1" customHeight="1">
      <c r="A96" s="180"/>
      <c r="B96" s="53">
        <v>6000100</v>
      </c>
      <c r="C96" s="53"/>
      <c r="D96" s="53"/>
      <c r="E96" s="53">
        <v>500</v>
      </c>
      <c r="F96" s="53">
        <v>225</v>
      </c>
      <c r="G96" s="25"/>
      <c r="H96" s="25"/>
      <c r="I96" s="25"/>
      <c r="J96" s="25" t="e">
        <f t="shared" si="20"/>
        <v>#DIV/0!</v>
      </c>
      <c r="K96" s="25" t="e">
        <f t="shared" si="21"/>
        <v>#DIV/0!</v>
      </c>
    </row>
    <row r="97" spans="1:13" ht="18.75" hidden="1" customHeight="1">
      <c r="A97" s="180"/>
      <c r="B97" s="53">
        <v>6000100</v>
      </c>
      <c r="C97" s="53"/>
      <c r="D97" s="53"/>
      <c r="E97" s="52" t="s">
        <v>20</v>
      </c>
      <c r="F97" s="53">
        <v>226</v>
      </c>
      <c r="G97" s="25"/>
      <c r="H97" s="25"/>
      <c r="I97" s="25"/>
      <c r="J97" s="25"/>
      <c r="K97" s="25" t="e">
        <f t="shared" si="21"/>
        <v>#DIV/0!</v>
      </c>
    </row>
    <row r="98" spans="1:13" ht="18.75" hidden="1" customHeight="1">
      <c r="A98" s="180"/>
      <c r="B98" s="53">
        <v>6000100</v>
      </c>
      <c r="C98" s="53"/>
      <c r="D98" s="53"/>
      <c r="E98" s="52" t="s">
        <v>20</v>
      </c>
      <c r="F98" s="53">
        <v>290</v>
      </c>
      <c r="G98" s="25"/>
      <c r="H98" s="25"/>
      <c r="I98" s="25"/>
      <c r="J98" s="25"/>
      <c r="K98" s="25" t="e">
        <f t="shared" si="21"/>
        <v>#DIV/0!</v>
      </c>
    </row>
    <row r="99" spans="1:13" ht="18.75" hidden="1" customHeight="1">
      <c r="A99" s="180"/>
      <c r="B99" s="53">
        <v>6000100</v>
      </c>
      <c r="C99" s="53"/>
      <c r="D99" s="53"/>
      <c r="E99" s="52" t="s">
        <v>20</v>
      </c>
      <c r="F99" s="53">
        <v>310</v>
      </c>
      <c r="G99" s="25"/>
      <c r="H99" s="25"/>
      <c r="I99" s="25"/>
      <c r="J99" s="25"/>
      <c r="K99" s="25" t="e">
        <f t="shared" si="21"/>
        <v>#DIV/0!</v>
      </c>
    </row>
    <row r="100" spans="1:13" s="1" customFormat="1" ht="18.75" hidden="1" customHeight="1">
      <c r="A100" s="171" t="s">
        <v>54</v>
      </c>
      <c r="B100" s="53">
        <v>6000100</v>
      </c>
      <c r="C100" s="53"/>
      <c r="D100" s="53"/>
      <c r="E100" s="52" t="s">
        <v>20</v>
      </c>
      <c r="F100" s="57"/>
      <c r="G100" s="25"/>
      <c r="H100" s="25"/>
      <c r="I100" s="25"/>
      <c r="J100" s="25" t="e">
        <f t="shared" ref="J100:J107" si="22">I100/G100*100</f>
        <v>#DIV/0!</v>
      </c>
      <c r="K100" s="25" t="e">
        <f t="shared" si="21"/>
        <v>#DIV/0!</v>
      </c>
    </row>
    <row r="101" spans="1:13" s="1" customFormat="1" ht="18.75" hidden="1" customHeight="1">
      <c r="A101" s="171"/>
      <c r="B101" s="53">
        <v>6000100</v>
      </c>
      <c r="C101" s="53"/>
      <c r="D101" s="53"/>
      <c r="E101" s="52" t="s">
        <v>20</v>
      </c>
      <c r="F101" s="53">
        <v>225</v>
      </c>
      <c r="G101" s="25"/>
      <c r="H101" s="25"/>
      <c r="I101" s="25"/>
      <c r="J101" s="25" t="e">
        <f t="shared" si="22"/>
        <v>#DIV/0!</v>
      </c>
      <c r="K101" s="25" t="e">
        <f t="shared" si="21"/>
        <v>#DIV/0!</v>
      </c>
    </row>
    <row r="102" spans="1:13" ht="18.75" hidden="1" customHeight="1">
      <c r="A102" s="171"/>
      <c r="B102" s="53">
        <v>6000100</v>
      </c>
      <c r="C102" s="53"/>
      <c r="D102" s="53"/>
      <c r="E102" s="52" t="s">
        <v>20</v>
      </c>
      <c r="F102" s="53">
        <v>226</v>
      </c>
      <c r="G102" s="25"/>
      <c r="H102" s="25"/>
      <c r="I102" s="25"/>
      <c r="J102" s="25" t="e">
        <f>I102/G102*100</f>
        <v>#DIV/0!</v>
      </c>
      <c r="K102" s="25" t="e">
        <f t="shared" si="21"/>
        <v>#DIV/0!</v>
      </c>
    </row>
    <row r="103" spans="1:13" ht="18.75" hidden="1" customHeight="1">
      <c r="A103" s="171"/>
      <c r="B103" s="53">
        <v>6000100</v>
      </c>
      <c r="C103" s="59"/>
      <c r="D103" s="59"/>
      <c r="E103" s="52" t="s">
        <v>20</v>
      </c>
      <c r="F103" s="53">
        <v>310</v>
      </c>
      <c r="G103" s="58"/>
      <c r="H103" s="58"/>
      <c r="I103" s="58"/>
      <c r="J103" s="25"/>
      <c r="K103" s="25" t="e">
        <f t="shared" si="21"/>
        <v>#DIV/0!</v>
      </c>
    </row>
    <row r="104" spans="1:13" ht="18.75" hidden="1" customHeight="1">
      <c r="A104" s="17"/>
      <c r="B104" s="53">
        <v>6000101</v>
      </c>
      <c r="C104" s="59"/>
      <c r="D104" s="59"/>
      <c r="E104" s="52" t="s">
        <v>16</v>
      </c>
      <c r="F104" s="53">
        <v>241</v>
      </c>
      <c r="G104" s="58">
        <v>0</v>
      </c>
      <c r="H104" s="58"/>
      <c r="I104" s="58"/>
      <c r="J104" s="25"/>
      <c r="K104" s="25"/>
    </row>
    <row r="105" spans="1:13" s="60" customFormat="1" ht="51.75" customHeight="1">
      <c r="A105" s="87" t="s">
        <v>55</v>
      </c>
      <c r="B105" s="53">
        <v>3400005010</v>
      </c>
      <c r="C105" s="53"/>
      <c r="D105" s="53"/>
      <c r="E105" s="53" t="s">
        <v>56</v>
      </c>
      <c r="F105" s="53">
        <v>241</v>
      </c>
      <c r="G105" s="25">
        <v>50000</v>
      </c>
      <c r="H105" s="25">
        <v>5760</v>
      </c>
      <c r="I105" s="25">
        <v>5760</v>
      </c>
      <c r="J105" s="25">
        <f t="shared" si="22"/>
        <v>11.52</v>
      </c>
      <c r="K105" s="25">
        <f t="shared" si="21"/>
        <v>100</v>
      </c>
      <c r="M105" s="55"/>
    </row>
    <row r="106" spans="1:13" s="60" customFormat="1" ht="33" customHeight="1">
      <c r="A106" s="173" t="s">
        <v>115</v>
      </c>
      <c r="B106" s="165">
        <v>3730008100</v>
      </c>
      <c r="C106" s="54"/>
      <c r="D106" s="54"/>
      <c r="E106" s="165">
        <v>244</v>
      </c>
      <c r="F106" s="53">
        <v>225</v>
      </c>
      <c r="G106" s="25">
        <f>17559.4+30</f>
        <v>17589.400000000001</v>
      </c>
      <c r="H106" s="25">
        <v>3473.9</v>
      </c>
      <c r="I106" s="25">
        <v>3473.9</v>
      </c>
      <c r="J106" s="25">
        <f t="shared" si="22"/>
        <v>19.749963045925387</v>
      </c>
      <c r="K106" s="25">
        <f t="shared" si="21"/>
        <v>100</v>
      </c>
      <c r="M106" s="55"/>
    </row>
    <row r="107" spans="1:13" s="60" customFormat="1" ht="31.5" customHeight="1">
      <c r="A107" s="173"/>
      <c r="B107" s="165"/>
      <c r="C107" s="54"/>
      <c r="D107" s="54"/>
      <c r="E107" s="165"/>
      <c r="F107" s="53">
        <v>226</v>
      </c>
      <c r="G107" s="25">
        <v>221</v>
      </c>
      <c r="H107" s="25">
        <v>17.5</v>
      </c>
      <c r="I107" s="25">
        <v>17.5</v>
      </c>
      <c r="J107" s="25">
        <f t="shared" si="22"/>
        <v>7.9185520361990944</v>
      </c>
      <c r="K107" s="25">
        <f t="shared" si="21"/>
        <v>100</v>
      </c>
      <c r="M107" s="55"/>
    </row>
    <row r="108" spans="1:13" s="60" customFormat="1" ht="30" customHeight="1">
      <c r="A108" s="173"/>
      <c r="B108" s="165"/>
      <c r="C108" s="54"/>
      <c r="D108" s="54"/>
      <c r="E108" s="165"/>
      <c r="F108" s="53">
        <v>310</v>
      </c>
      <c r="G108" s="25">
        <v>500</v>
      </c>
      <c r="H108" s="25"/>
      <c r="I108" s="25"/>
      <c r="J108" s="25"/>
      <c r="K108" s="25"/>
      <c r="M108" s="55"/>
    </row>
    <row r="109" spans="1:13" ht="60" customHeight="1">
      <c r="A109" s="154" t="s">
        <v>116</v>
      </c>
      <c r="B109" s="53">
        <v>3720007190</v>
      </c>
      <c r="C109" s="53"/>
      <c r="D109" s="53"/>
      <c r="E109" s="52" t="s">
        <v>114</v>
      </c>
      <c r="F109" s="53">
        <v>241</v>
      </c>
      <c r="G109" s="25">
        <v>59965.1</v>
      </c>
      <c r="H109" s="25">
        <v>15000</v>
      </c>
      <c r="I109" s="25">
        <v>15000</v>
      </c>
      <c r="J109" s="25">
        <f>I109/G109*100</f>
        <v>25.01455012999228</v>
      </c>
      <c r="K109" s="25">
        <f>I109/H109*100</f>
        <v>100</v>
      </c>
    </row>
    <row r="110" spans="1:13" s="1" customFormat="1" ht="78.75" customHeight="1">
      <c r="A110" s="115" t="s">
        <v>103</v>
      </c>
      <c r="B110" s="53">
        <v>3720007170</v>
      </c>
      <c r="C110" s="53"/>
      <c r="D110" s="53"/>
      <c r="E110" s="52" t="s">
        <v>114</v>
      </c>
      <c r="F110" s="53">
        <v>241</v>
      </c>
      <c r="G110" s="25">
        <v>2000</v>
      </c>
      <c r="H110" s="25"/>
      <c r="I110" s="25"/>
      <c r="J110" s="25"/>
      <c r="K110" s="25"/>
    </row>
    <row r="111" spans="1:13" s="1" customFormat="1" ht="58.5" customHeight="1">
      <c r="A111" s="120" t="s">
        <v>146</v>
      </c>
      <c r="B111" s="53" t="s">
        <v>147</v>
      </c>
      <c r="C111" s="53"/>
      <c r="D111" s="53"/>
      <c r="E111" s="52" t="s">
        <v>14</v>
      </c>
      <c r="F111" s="129">
        <v>226</v>
      </c>
      <c r="G111" s="25">
        <f>G112</f>
        <v>200</v>
      </c>
      <c r="H111" s="25"/>
      <c r="I111" s="25"/>
      <c r="J111" s="25"/>
      <c r="K111" s="25"/>
    </row>
    <row r="112" spans="1:13" s="1" customFormat="1" ht="45" customHeight="1">
      <c r="A112" s="132" t="s">
        <v>120</v>
      </c>
      <c r="B112" s="129" t="s">
        <v>117</v>
      </c>
      <c r="C112" s="129"/>
      <c r="D112" s="129"/>
      <c r="E112" s="136" t="s">
        <v>14</v>
      </c>
      <c r="F112" s="129">
        <v>226</v>
      </c>
      <c r="G112" s="130">
        <v>200</v>
      </c>
      <c r="H112" s="130"/>
      <c r="I112" s="130"/>
      <c r="J112" s="130"/>
      <c r="K112" s="130"/>
    </row>
    <row r="113" spans="1:11" s="1" customFormat="1" ht="60" customHeight="1">
      <c r="A113" s="120" t="s">
        <v>148</v>
      </c>
      <c r="B113" s="53" t="s">
        <v>149</v>
      </c>
      <c r="C113" s="53"/>
      <c r="D113" s="53"/>
      <c r="E113" s="52" t="s">
        <v>14</v>
      </c>
      <c r="F113" s="129">
        <v>310</v>
      </c>
      <c r="G113" s="25">
        <f>G114</f>
        <v>1000</v>
      </c>
      <c r="H113" s="25"/>
      <c r="I113" s="25"/>
      <c r="J113" s="25"/>
      <c r="K113" s="25"/>
    </row>
    <row r="114" spans="1:11" s="105" customFormat="1" ht="45" customHeight="1">
      <c r="A114" s="132" t="s">
        <v>120</v>
      </c>
      <c r="B114" s="129" t="s">
        <v>118</v>
      </c>
      <c r="C114" s="129"/>
      <c r="D114" s="129"/>
      <c r="E114" s="136" t="s">
        <v>14</v>
      </c>
      <c r="F114" s="129">
        <v>310</v>
      </c>
      <c r="G114" s="130">
        <v>1000</v>
      </c>
      <c r="H114" s="130"/>
      <c r="I114" s="130"/>
      <c r="J114" s="130"/>
      <c r="K114" s="130"/>
    </row>
    <row r="115" spans="1:11" s="1" customFormat="1" ht="26.25" customHeight="1">
      <c r="A115" s="157" t="s">
        <v>121</v>
      </c>
      <c r="B115" s="159">
        <v>3740006350</v>
      </c>
      <c r="C115" s="117"/>
      <c r="D115" s="117"/>
      <c r="E115" s="161" t="s">
        <v>25</v>
      </c>
      <c r="F115" s="53">
        <v>226</v>
      </c>
      <c r="G115" s="25">
        <v>750</v>
      </c>
      <c r="H115" s="25"/>
      <c r="I115" s="25"/>
      <c r="J115" s="25"/>
      <c r="K115" s="25"/>
    </row>
    <row r="116" spans="1:11" s="1" customFormat="1" ht="26.25" customHeight="1">
      <c r="A116" s="158"/>
      <c r="B116" s="160"/>
      <c r="C116" s="117"/>
      <c r="D116" s="117"/>
      <c r="E116" s="162"/>
      <c r="F116" s="53">
        <v>310</v>
      </c>
      <c r="G116" s="25">
        <v>3290.4</v>
      </c>
      <c r="H116" s="25"/>
      <c r="I116" s="25"/>
      <c r="J116" s="25"/>
      <c r="K116" s="25"/>
    </row>
    <row r="117" spans="1:11" s="1" customFormat="1" ht="24.75" customHeight="1">
      <c r="A117" s="157" t="s">
        <v>122</v>
      </c>
      <c r="B117" s="159">
        <v>3740006360</v>
      </c>
      <c r="C117" s="117"/>
      <c r="D117" s="117"/>
      <c r="E117" s="161" t="s">
        <v>25</v>
      </c>
      <c r="F117" s="53">
        <v>226</v>
      </c>
      <c r="G117" s="25">
        <v>450</v>
      </c>
      <c r="H117" s="25"/>
      <c r="I117" s="25"/>
      <c r="J117" s="25"/>
      <c r="K117" s="25"/>
    </row>
    <row r="118" spans="1:11" s="1" customFormat="1" ht="24.75" customHeight="1">
      <c r="A118" s="158"/>
      <c r="B118" s="160"/>
      <c r="C118" s="117"/>
      <c r="D118" s="117"/>
      <c r="E118" s="162"/>
      <c r="F118" s="53">
        <v>310</v>
      </c>
      <c r="G118" s="25">
        <v>1850</v>
      </c>
      <c r="H118" s="25"/>
      <c r="I118" s="25"/>
      <c r="J118" s="25"/>
      <c r="K118" s="25"/>
    </row>
    <row r="119" spans="1:11" s="1" customFormat="1" ht="18.75" hidden="1" customHeight="1">
      <c r="A119" s="139"/>
      <c r="B119" s="140"/>
      <c r="C119" s="53"/>
      <c r="D119" s="53"/>
      <c r="E119" s="138"/>
      <c r="F119" s="53"/>
      <c r="G119" s="25"/>
      <c r="H119" s="25"/>
      <c r="I119" s="25"/>
      <c r="J119" s="25"/>
      <c r="K119" s="25" t="e">
        <f>I119/H119*100</f>
        <v>#DIV/0!</v>
      </c>
    </row>
    <row r="120" spans="1:11" s="1" customFormat="1" ht="26.25" customHeight="1">
      <c r="A120" s="61" t="s">
        <v>57</v>
      </c>
      <c r="B120" s="61"/>
      <c r="C120" s="61"/>
      <c r="D120" s="61"/>
      <c r="E120" s="61"/>
      <c r="F120" s="61"/>
      <c r="G120" s="61"/>
      <c r="H120" s="61"/>
      <c r="I120" s="61"/>
      <c r="J120" s="61"/>
      <c r="K120" s="61"/>
    </row>
    <row r="121" spans="1:11" ht="53.25" customHeight="1">
      <c r="A121" s="156" t="s">
        <v>133</v>
      </c>
      <c r="B121" s="155" t="s">
        <v>132</v>
      </c>
      <c r="C121" s="128"/>
      <c r="D121" s="128"/>
      <c r="E121" s="127">
        <v>244</v>
      </c>
      <c r="F121" s="57"/>
      <c r="G121" s="25">
        <f>SUM(G122:G126)</f>
        <v>18105.100000000002</v>
      </c>
      <c r="H121" s="25">
        <f>SUM(H122:H126)</f>
        <v>1313.3000000000002</v>
      </c>
      <c r="I121" s="25">
        <f>SUM(I122:I126)</f>
        <v>1313.3000000000002</v>
      </c>
      <c r="J121" s="25">
        <f>I121/G121*100</f>
        <v>7.2537572286261884</v>
      </c>
      <c r="K121" s="25">
        <f>I121/H121*100</f>
        <v>100</v>
      </c>
    </row>
    <row r="122" spans="1:11" ht="19.5" customHeight="1">
      <c r="A122" s="232" t="s">
        <v>120</v>
      </c>
      <c r="B122" s="233" t="s">
        <v>123</v>
      </c>
      <c r="C122" s="129"/>
      <c r="D122" s="129"/>
      <c r="E122" s="187" t="s">
        <v>14</v>
      </c>
      <c r="F122" s="129">
        <v>223</v>
      </c>
      <c r="G122" s="130">
        <v>320</v>
      </c>
      <c r="H122" s="130">
        <v>5.4</v>
      </c>
      <c r="I122" s="130">
        <v>5.4</v>
      </c>
      <c r="J122" s="130">
        <f t="shared" ref="J122" si="23">I122/G122*100</f>
        <v>1.6875</v>
      </c>
      <c r="K122" s="130">
        <f t="shared" ref="K122" si="24">I122/H122*100</f>
        <v>100</v>
      </c>
    </row>
    <row r="123" spans="1:11" ht="20.25" customHeight="1">
      <c r="A123" s="232"/>
      <c r="B123" s="233"/>
      <c r="C123" s="129"/>
      <c r="D123" s="129"/>
      <c r="E123" s="188"/>
      <c r="F123" s="129">
        <v>225</v>
      </c>
      <c r="G123" s="130">
        <v>15602.7</v>
      </c>
      <c r="H123" s="130">
        <v>1237</v>
      </c>
      <c r="I123" s="130">
        <v>1237</v>
      </c>
      <c r="J123" s="130">
        <f t="shared" ref="J123" si="25">I123/G123*100</f>
        <v>7.9281150057361858</v>
      </c>
      <c r="K123" s="130">
        <f t="shared" ref="K123" si="26">I123/H123*100</f>
        <v>100</v>
      </c>
    </row>
    <row r="124" spans="1:11" ht="20.25" customHeight="1">
      <c r="A124" s="232"/>
      <c r="B124" s="233"/>
      <c r="C124" s="129"/>
      <c r="D124" s="129"/>
      <c r="E124" s="188"/>
      <c r="F124" s="129">
        <v>226</v>
      </c>
      <c r="G124" s="130">
        <v>968.4</v>
      </c>
      <c r="H124" s="130">
        <v>70.900000000000006</v>
      </c>
      <c r="I124" s="130">
        <v>70.900000000000006</v>
      </c>
      <c r="J124" s="130">
        <f t="shared" ref="J124" si="27">I124/G124*100</f>
        <v>7.3213548120611334</v>
      </c>
      <c r="K124" s="130">
        <f t="shared" ref="K124" si="28">I124/H124*100</f>
        <v>100</v>
      </c>
    </row>
    <row r="125" spans="1:11" ht="20.25" customHeight="1">
      <c r="A125" s="232"/>
      <c r="B125" s="233"/>
      <c r="C125" s="129"/>
      <c r="D125" s="129"/>
      <c r="E125" s="188"/>
      <c r="F125" s="129">
        <v>310</v>
      </c>
      <c r="G125" s="130">
        <v>1041.5999999999999</v>
      </c>
      <c r="H125" s="130"/>
      <c r="I125" s="130"/>
      <c r="J125" s="130"/>
      <c r="K125" s="130"/>
    </row>
    <row r="126" spans="1:11" ht="20.25" customHeight="1">
      <c r="A126" s="232"/>
      <c r="B126" s="233"/>
      <c r="C126" s="129"/>
      <c r="D126" s="129"/>
      <c r="E126" s="189"/>
      <c r="F126" s="129">
        <v>340</v>
      </c>
      <c r="G126" s="130">
        <v>172.4</v>
      </c>
      <c r="H126" s="130"/>
      <c r="I126" s="130"/>
      <c r="J126" s="130"/>
      <c r="K126" s="130"/>
    </row>
    <row r="127" spans="1:11" ht="18.75" hidden="1" customHeight="1">
      <c r="A127" s="180" t="s">
        <v>58</v>
      </c>
      <c r="B127" s="169">
        <v>1009001</v>
      </c>
      <c r="C127" s="9"/>
      <c r="D127" s="9"/>
      <c r="E127" s="169">
        <v>500</v>
      </c>
      <c r="F127" s="9"/>
      <c r="G127" s="25"/>
      <c r="H127" s="25"/>
      <c r="I127" s="25"/>
      <c r="J127" s="25"/>
      <c r="K127" s="25"/>
    </row>
    <row r="128" spans="1:11" ht="18.75" hidden="1" customHeight="1">
      <c r="A128" s="180"/>
      <c r="B128" s="169"/>
      <c r="C128" s="9"/>
      <c r="D128" s="9"/>
      <c r="E128" s="169"/>
      <c r="F128" s="9">
        <v>225</v>
      </c>
      <c r="G128" s="25"/>
      <c r="H128" s="25"/>
      <c r="I128" s="25"/>
      <c r="J128" s="25"/>
      <c r="K128" s="25"/>
    </row>
    <row r="129" spans="1:13" ht="18.75" hidden="1" customHeight="1">
      <c r="A129" s="180"/>
      <c r="B129" s="169"/>
      <c r="C129" s="9"/>
      <c r="D129" s="9"/>
      <c r="E129" s="169"/>
      <c r="F129" s="9">
        <v>310</v>
      </c>
      <c r="G129" s="25"/>
      <c r="H129" s="25"/>
      <c r="I129" s="25"/>
      <c r="J129" s="25"/>
      <c r="K129" s="25"/>
    </row>
    <row r="130" spans="1:13" ht="18.75" hidden="1">
      <c r="A130" s="47" t="s">
        <v>59</v>
      </c>
      <c r="B130" s="9">
        <v>6000507</v>
      </c>
      <c r="C130" s="9"/>
      <c r="D130" s="9"/>
      <c r="E130" s="24" t="s">
        <v>20</v>
      </c>
      <c r="F130" s="9">
        <v>340</v>
      </c>
      <c r="G130" s="25"/>
      <c r="H130" s="25"/>
      <c r="I130" s="25"/>
      <c r="J130" s="25"/>
      <c r="K130" s="25"/>
    </row>
    <row r="131" spans="1:13" ht="56.25" hidden="1" customHeight="1">
      <c r="A131" s="47" t="s">
        <v>60</v>
      </c>
      <c r="B131" s="9">
        <v>3150206</v>
      </c>
      <c r="C131" s="9"/>
      <c r="D131" s="9"/>
      <c r="E131" s="24" t="s">
        <v>20</v>
      </c>
      <c r="F131" s="9">
        <v>225</v>
      </c>
      <c r="G131" s="25"/>
      <c r="H131" s="25"/>
      <c r="I131" s="25"/>
      <c r="J131" s="25"/>
      <c r="K131" s="25"/>
    </row>
    <row r="132" spans="1:13" ht="56.25" hidden="1" customHeight="1">
      <c r="A132" s="62" t="s">
        <v>61</v>
      </c>
      <c r="B132" s="9">
        <v>5202700</v>
      </c>
      <c r="C132" s="9"/>
      <c r="D132" s="9"/>
      <c r="E132" s="9">
        <v>500</v>
      </c>
      <c r="F132" s="9">
        <v>225</v>
      </c>
      <c r="G132" s="25"/>
      <c r="H132" s="25"/>
      <c r="I132" s="25"/>
      <c r="J132" s="25"/>
      <c r="K132" s="25"/>
    </row>
    <row r="133" spans="1:13" ht="75" hidden="1" customHeight="1">
      <c r="A133" s="62" t="s">
        <v>62</v>
      </c>
      <c r="B133" s="9">
        <v>5202700</v>
      </c>
      <c r="C133" s="9"/>
      <c r="D133" s="9"/>
      <c r="E133" s="9">
        <v>500</v>
      </c>
      <c r="F133" s="9">
        <v>225</v>
      </c>
      <c r="G133" s="25"/>
      <c r="H133" s="25"/>
      <c r="I133" s="25"/>
      <c r="J133" s="25"/>
      <c r="K133" s="25"/>
    </row>
    <row r="134" spans="1:13" ht="18.75" hidden="1" customHeight="1">
      <c r="A134" s="171" t="s">
        <v>13</v>
      </c>
      <c r="B134" s="170">
        <v>9200800</v>
      </c>
      <c r="C134" s="9"/>
      <c r="D134" s="9"/>
      <c r="E134" s="170">
        <v>244</v>
      </c>
      <c r="F134" s="9">
        <v>225</v>
      </c>
      <c r="G134" s="25"/>
      <c r="H134" s="25"/>
      <c r="I134" s="25"/>
      <c r="J134" s="25"/>
      <c r="K134" s="25"/>
    </row>
    <row r="135" spans="1:13" ht="18.75" hidden="1" customHeight="1">
      <c r="A135" s="171"/>
      <c r="B135" s="170"/>
      <c r="C135" s="9"/>
      <c r="D135" s="9"/>
      <c r="E135" s="170"/>
      <c r="F135" s="9">
        <v>310</v>
      </c>
      <c r="G135" s="25"/>
      <c r="H135" s="25"/>
      <c r="I135" s="25"/>
      <c r="J135" s="25"/>
      <c r="K135" s="25"/>
    </row>
    <row r="136" spans="1:13" ht="18.75" hidden="1" customHeight="1">
      <c r="A136" s="17" t="s">
        <v>19</v>
      </c>
      <c r="B136" s="24" t="s">
        <v>44</v>
      </c>
      <c r="C136" s="9"/>
      <c r="D136" s="9"/>
      <c r="E136" s="24" t="s">
        <v>20</v>
      </c>
      <c r="F136" s="9">
        <v>225</v>
      </c>
      <c r="G136" s="25"/>
      <c r="H136" s="25"/>
      <c r="I136" s="25"/>
      <c r="J136" s="25"/>
      <c r="K136" s="25"/>
    </row>
    <row r="137" spans="1:13" ht="45" customHeight="1">
      <c r="A137" s="113" t="s">
        <v>63</v>
      </c>
      <c r="B137" s="9">
        <v>3740008060</v>
      </c>
      <c r="C137" s="9"/>
      <c r="D137" s="9"/>
      <c r="E137" s="24" t="s">
        <v>124</v>
      </c>
      <c r="F137" s="9">
        <v>242</v>
      </c>
      <c r="G137" s="25">
        <v>67.3</v>
      </c>
      <c r="H137" s="25"/>
      <c r="I137" s="25"/>
      <c r="J137" s="25"/>
      <c r="K137" s="25"/>
      <c r="M137" s="1" t="s">
        <v>65</v>
      </c>
    </row>
    <row r="138" spans="1:13" s="69" customFormat="1" ht="27.75" customHeight="1">
      <c r="A138" s="61" t="s">
        <v>66</v>
      </c>
      <c r="B138" s="64"/>
      <c r="C138" s="65"/>
      <c r="D138" s="65"/>
      <c r="E138" s="66"/>
      <c r="F138" s="65"/>
      <c r="G138" s="67">
        <f>G121+G127+G130+G131+G132+G133+G134+G137+G135</f>
        <v>18172.400000000001</v>
      </c>
      <c r="H138" s="67">
        <f>H121+H127+H130+H131+H132+H133+H134+H137+H135</f>
        <v>1313.3000000000002</v>
      </c>
      <c r="I138" s="67">
        <f>I121+I127+I130+I131+I132+I133+I134+I137+I135</f>
        <v>1313.3000000000002</v>
      </c>
      <c r="J138" s="68">
        <f t="shared" ref="J138:J139" si="29">I138/G138*100</f>
        <v>7.2268935308489795</v>
      </c>
      <c r="K138" s="68">
        <f t="shared" ref="K138:K139" si="30">I138/H138*100</f>
        <v>100</v>
      </c>
      <c r="M138" s="70"/>
    </row>
    <row r="139" spans="1:13" ht="45" customHeight="1">
      <c r="A139" s="120" t="s">
        <v>135</v>
      </c>
      <c r="B139" s="119" t="s">
        <v>134</v>
      </c>
      <c r="C139" s="118"/>
      <c r="D139" s="118"/>
      <c r="E139" s="123" t="s">
        <v>14</v>
      </c>
      <c r="F139" s="9"/>
      <c r="G139" s="25">
        <f>G140+G141+G142+G143</f>
        <v>17218.900000000001</v>
      </c>
      <c r="H139" s="25">
        <f>H140+H141+H142+H143</f>
        <v>446.7</v>
      </c>
      <c r="I139" s="25">
        <f>I140+I141+I142+I143</f>
        <v>446.7</v>
      </c>
      <c r="J139" s="19">
        <f t="shared" si="29"/>
        <v>2.5942423732061859</v>
      </c>
      <c r="K139" s="19">
        <f t="shared" si="30"/>
        <v>100</v>
      </c>
    </row>
    <row r="140" spans="1:13" ht="21.75" customHeight="1">
      <c r="A140" s="181" t="s">
        <v>120</v>
      </c>
      <c r="B140" s="184" t="s">
        <v>125</v>
      </c>
      <c r="C140" s="101"/>
      <c r="D140" s="101"/>
      <c r="E140" s="190" t="s">
        <v>14</v>
      </c>
      <c r="F140" s="101">
        <v>223</v>
      </c>
      <c r="G140" s="130">
        <v>55</v>
      </c>
      <c r="H140" s="130"/>
      <c r="I140" s="130"/>
      <c r="J140" s="131"/>
      <c r="K140" s="131"/>
    </row>
    <row r="141" spans="1:13" ht="20.25" customHeight="1">
      <c r="A141" s="182"/>
      <c r="B141" s="185"/>
      <c r="C141" s="101"/>
      <c r="D141" s="101"/>
      <c r="E141" s="191"/>
      <c r="F141" s="101">
        <v>225</v>
      </c>
      <c r="G141" s="130">
        <v>14021.2</v>
      </c>
      <c r="H141" s="130">
        <v>441</v>
      </c>
      <c r="I141" s="130">
        <v>441</v>
      </c>
      <c r="J141" s="131">
        <f t="shared" ref="J141" si="31">I141/G141*100</f>
        <v>3.1452372122214931</v>
      </c>
      <c r="K141" s="131">
        <f t="shared" ref="K141" si="32">I141/H141*100</f>
        <v>100</v>
      </c>
    </row>
    <row r="142" spans="1:13" ht="21.75" customHeight="1">
      <c r="A142" s="182"/>
      <c r="B142" s="185"/>
      <c r="C142" s="101"/>
      <c r="D142" s="101"/>
      <c r="E142" s="191"/>
      <c r="F142" s="101">
        <v>226</v>
      </c>
      <c r="G142" s="130">
        <v>65.7</v>
      </c>
      <c r="H142" s="130">
        <v>5.7</v>
      </c>
      <c r="I142" s="130">
        <v>5.7</v>
      </c>
      <c r="J142" s="131">
        <f>I142/G142*100</f>
        <v>8.6757990867579906</v>
      </c>
      <c r="K142" s="131">
        <f t="shared" ref="K142:K199" si="33">I142/H142*100</f>
        <v>100</v>
      </c>
    </row>
    <row r="143" spans="1:13" ht="21.75" customHeight="1">
      <c r="A143" s="183"/>
      <c r="B143" s="186"/>
      <c r="C143" s="101"/>
      <c r="D143" s="101"/>
      <c r="E143" s="192"/>
      <c r="F143" s="101">
        <v>310</v>
      </c>
      <c r="G143" s="130">
        <v>3077</v>
      </c>
      <c r="H143" s="130"/>
      <c r="I143" s="130"/>
      <c r="J143" s="131"/>
      <c r="K143" s="131"/>
    </row>
    <row r="144" spans="1:13" ht="18.75" hidden="1" customHeight="1">
      <c r="A144" s="166" t="s">
        <v>13</v>
      </c>
      <c r="B144" s="169">
        <v>3710000000</v>
      </c>
      <c r="C144" s="9"/>
      <c r="D144" s="9"/>
      <c r="E144" s="170">
        <v>244</v>
      </c>
      <c r="F144" s="9">
        <v>225</v>
      </c>
      <c r="G144" s="25"/>
      <c r="H144" s="25"/>
      <c r="I144" s="25"/>
      <c r="J144" s="19" t="e">
        <f t="shared" ref="J144:J145" si="34">I144/G144*100</f>
        <v>#DIV/0!</v>
      </c>
      <c r="K144" s="19" t="e">
        <f t="shared" ref="K144:K145" si="35">I144/H144*100</f>
        <v>#DIV/0!</v>
      </c>
    </row>
    <row r="145" spans="1:13" ht="18.75" hidden="1" customHeight="1">
      <c r="A145" s="167"/>
      <c r="B145" s="169"/>
      <c r="C145" s="9"/>
      <c r="D145" s="9"/>
      <c r="E145" s="170"/>
      <c r="F145" s="9">
        <v>226</v>
      </c>
      <c r="G145" s="25"/>
      <c r="H145" s="25"/>
      <c r="I145" s="25"/>
      <c r="J145" s="19" t="e">
        <f t="shared" si="34"/>
        <v>#DIV/0!</v>
      </c>
      <c r="K145" s="19" t="e">
        <f t="shared" si="35"/>
        <v>#DIV/0!</v>
      </c>
    </row>
    <row r="146" spans="1:13" ht="18.75" hidden="1" customHeight="1">
      <c r="A146" s="168"/>
      <c r="B146" s="169"/>
      <c r="C146" s="9"/>
      <c r="D146" s="9"/>
      <c r="E146" s="89">
        <v>630</v>
      </c>
      <c r="F146" s="89">
        <v>242</v>
      </c>
      <c r="G146" s="25"/>
      <c r="H146" s="25"/>
      <c r="I146" s="25"/>
      <c r="J146" s="19"/>
      <c r="K146" s="19"/>
    </row>
    <row r="147" spans="1:13" ht="48.75" customHeight="1">
      <c r="A147" s="113" t="s">
        <v>63</v>
      </c>
      <c r="B147" s="116">
        <v>3740008060</v>
      </c>
      <c r="C147" s="116"/>
      <c r="D147" s="116"/>
      <c r="E147" s="24" t="s">
        <v>124</v>
      </c>
      <c r="F147" s="116">
        <v>242</v>
      </c>
      <c r="G147" s="25">
        <v>197.3</v>
      </c>
      <c r="H147" s="25"/>
      <c r="I147" s="25"/>
      <c r="J147" s="19"/>
      <c r="K147" s="19"/>
    </row>
    <row r="148" spans="1:13" ht="37.5" hidden="1" customHeight="1">
      <c r="A148" s="17" t="s">
        <v>90</v>
      </c>
      <c r="B148" s="9">
        <v>3720000000</v>
      </c>
      <c r="C148" s="9"/>
      <c r="D148" s="9"/>
      <c r="E148" s="90" t="s">
        <v>14</v>
      </c>
      <c r="F148" s="89">
        <v>310</v>
      </c>
      <c r="G148" s="25"/>
      <c r="H148" s="25"/>
      <c r="I148" s="25"/>
      <c r="J148" s="19" t="e">
        <f>I148/G148*100</f>
        <v>#DIV/0!</v>
      </c>
      <c r="K148" s="19" t="e">
        <f t="shared" si="33"/>
        <v>#DIV/0!</v>
      </c>
    </row>
    <row r="149" spans="1:13" s="69" customFormat="1" ht="35.25" customHeight="1">
      <c r="A149" s="61" t="s">
        <v>67</v>
      </c>
      <c r="B149" s="64"/>
      <c r="C149" s="65"/>
      <c r="D149" s="65"/>
      <c r="E149" s="66"/>
      <c r="F149" s="65"/>
      <c r="G149" s="67">
        <f>G139+G146+G147+G148</f>
        <v>17416.2</v>
      </c>
      <c r="H149" s="67">
        <f>H139+H147+H144+H145+H148+H146</f>
        <v>446.7</v>
      </c>
      <c r="I149" s="67">
        <f>I139+I147+I144+I145+I148+I146</f>
        <v>446.7</v>
      </c>
      <c r="J149" s="68">
        <f>I149/G149*100</f>
        <v>2.5648534123402347</v>
      </c>
      <c r="K149" s="68">
        <f t="shared" si="33"/>
        <v>100</v>
      </c>
      <c r="M149" s="70"/>
    </row>
    <row r="150" spans="1:13" ht="46.5" customHeight="1">
      <c r="A150" s="120" t="s">
        <v>137</v>
      </c>
      <c r="B150" s="119" t="s">
        <v>136</v>
      </c>
      <c r="C150" s="118"/>
      <c r="D150" s="118"/>
      <c r="E150" s="121" t="s">
        <v>14</v>
      </c>
      <c r="F150" s="13"/>
      <c r="G150" s="25">
        <f>G151+G152+G153+G154</f>
        <v>6432.4000000000005</v>
      </c>
      <c r="H150" s="25">
        <f>H151+H152+H153+H154</f>
        <v>511.1</v>
      </c>
      <c r="I150" s="25">
        <f>I151+I152+I153+I154</f>
        <v>504.90000000000003</v>
      </c>
      <c r="J150" s="25">
        <f t="shared" ref="J150:J152" si="36">IF(I150/G150*100&lt;100,I150/G150*100,"более 100%")</f>
        <v>7.8493252907157514</v>
      </c>
      <c r="K150" s="19">
        <f t="shared" si="33"/>
        <v>98.786930150655451</v>
      </c>
    </row>
    <row r="151" spans="1:13" ht="24.75" customHeight="1">
      <c r="A151" s="181" t="s">
        <v>120</v>
      </c>
      <c r="B151" s="184" t="s">
        <v>126</v>
      </c>
      <c r="C151" s="101"/>
      <c r="D151" s="101"/>
      <c r="E151" s="226" t="s">
        <v>14</v>
      </c>
      <c r="F151" s="101">
        <v>225</v>
      </c>
      <c r="G151" s="130">
        <v>5399.8</v>
      </c>
      <c r="H151" s="130">
        <v>500.1</v>
      </c>
      <c r="I151" s="130">
        <v>500.1</v>
      </c>
      <c r="J151" s="130">
        <f t="shared" si="36"/>
        <v>9.2614541279306639</v>
      </c>
      <c r="K151" s="131">
        <f t="shared" si="33"/>
        <v>100</v>
      </c>
    </row>
    <row r="152" spans="1:13" ht="30.75" customHeight="1">
      <c r="A152" s="182"/>
      <c r="B152" s="185"/>
      <c r="C152" s="101"/>
      <c r="D152" s="101"/>
      <c r="E152" s="227"/>
      <c r="F152" s="101">
        <v>226</v>
      </c>
      <c r="G152" s="130">
        <v>83.5</v>
      </c>
      <c r="H152" s="130">
        <v>11</v>
      </c>
      <c r="I152" s="130">
        <v>4.8</v>
      </c>
      <c r="J152" s="130">
        <f t="shared" si="36"/>
        <v>5.7485029940119761</v>
      </c>
      <c r="K152" s="131">
        <f t="shared" si="33"/>
        <v>43.636363636363633</v>
      </c>
      <c r="L152" t="s">
        <v>65</v>
      </c>
    </row>
    <row r="153" spans="1:13" ht="22.5" customHeight="1">
      <c r="A153" s="183"/>
      <c r="B153" s="186"/>
      <c r="C153" s="101"/>
      <c r="D153" s="101"/>
      <c r="E153" s="228"/>
      <c r="F153" s="101">
        <v>310</v>
      </c>
      <c r="G153" s="130">
        <v>949.1</v>
      </c>
      <c r="H153" s="130"/>
      <c r="I153" s="130"/>
      <c r="J153" s="130"/>
      <c r="K153" s="131"/>
    </row>
    <row r="154" spans="1:13" ht="18.75" hidden="1" customHeight="1">
      <c r="A154" s="125"/>
      <c r="B154" s="126"/>
      <c r="C154" s="118"/>
      <c r="D154" s="118"/>
      <c r="E154" s="121"/>
      <c r="F154" s="112">
        <v>340</v>
      </c>
      <c r="G154" s="25"/>
      <c r="H154" s="25"/>
      <c r="I154" s="25"/>
      <c r="J154" s="25"/>
      <c r="K154" s="19"/>
    </row>
    <row r="155" spans="1:13" s="69" customFormat="1" ht="29.25" customHeight="1">
      <c r="A155" s="61" t="s">
        <v>68</v>
      </c>
      <c r="B155" s="64"/>
      <c r="C155" s="65"/>
      <c r="D155" s="65"/>
      <c r="E155" s="66"/>
      <c r="F155" s="65"/>
      <c r="G155" s="67">
        <f>G150</f>
        <v>6432.4000000000005</v>
      </c>
      <c r="H155" s="67">
        <f t="shared" ref="H155:K155" si="37">H150</f>
        <v>511.1</v>
      </c>
      <c r="I155" s="67">
        <f t="shared" si="37"/>
        <v>504.90000000000003</v>
      </c>
      <c r="J155" s="67">
        <f t="shared" si="37"/>
        <v>7.8493252907157514</v>
      </c>
      <c r="K155" s="67">
        <f t="shared" si="37"/>
        <v>98.786930150655451</v>
      </c>
      <c r="M155" s="70"/>
    </row>
    <row r="156" spans="1:13" ht="42.75" customHeight="1">
      <c r="A156" s="120" t="s">
        <v>139</v>
      </c>
      <c r="B156" s="119" t="s">
        <v>138</v>
      </c>
      <c r="C156" s="118"/>
      <c r="D156" s="118"/>
      <c r="E156" s="121" t="s">
        <v>14</v>
      </c>
      <c r="F156" s="9"/>
      <c r="G156" s="25">
        <f>G157+G158+G159+G160</f>
        <v>7018.1</v>
      </c>
      <c r="H156" s="25">
        <f t="shared" ref="H156:I156" si="38">H157+H158+H159+H160</f>
        <v>743.7</v>
      </c>
      <c r="I156" s="25">
        <f t="shared" si="38"/>
        <v>536.6</v>
      </c>
      <c r="J156" s="19">
        <f>I156/G156*100</f>
        <v>7.6459440589333294</v>
      </c>
      <c r="K156" s="19">
        <f t="shared" si="33"/>
        <v>72.152749764690057</v>
      </c>
    </row>
    <row r="157" spans="1:13" ht="21" customHeight="1">
      <c r="A157" s="181" t="s">
        <v>120</v>
      </c>
      <c r="B157" s="184" t="s">
        <v>127</v>
      </c>
      <c r="C157" s="101"/>
      <c r="D157" s="101"/>
      <c r="E157" s="226" t="s">
        <v>14</v>
      </c>
      <c r="F157" s="101">
        <v>223</v>
      </c>
      <c r="G157" s="130">
        <v>260</v>
      </c>
      <c r="H157" s="130">
        <v>65</v>
      </c>
      <c r="I157" s="130"/>
      <c r="J157" s="131"/>
      <c r="K157" s="131"/>
    </row>
    <row r="158" spans="1:13" ht="18.75">
      <c r="A158" s="182"/>
      <c r="B158" s="185"/>
      <c r="C158" s="101"/>
      <c r="D158" s="101"/>
      <c r="E158" s="227"/>
      <c r="F158" s="101">
        <v>225</v>
      </c>
      <c r="G158" s="130">
        <v>4914.3999999999996</v>
      </c>
      <c r="H158" s="130">
        <v>605.70000000000005</v>
      </c>
      <c r="I158" s="130">
        <v>493.3</v>
      </c>
      <c r="J158" s="131">
        <f t="shared" ref="J158:J167" si="39">I158/G158*100</f>
        <v>10.037847957024256</v>
      </c>
      <c r="K158" s="131">
        <f t="shared" si="33"/>
        <v>81.442958560343399</v>
      </c>
    </row>
    <row r="159" spans="1:13" ht="18.75">
      <c r="A159" s="182"/>
      <c r="B159" s="185"/>
      <c r="C159" s="101"/>
      <c r="D159" s="101"/>
      <c r="E159" s="227"/>
      <c r="F159" s="101">
        <v>226</v>
      </c>
      <c r="G159" s="130">
        <v>315.60000000000002</v>
      </c>
      <c r="H159" s="130">
        <v>73</v>
      </c>
      <c r="I159" s="130">
        <v>43.3</v>
      </c>
      <c r="J159" s="131">
        <f t="shared" si="39"/>
        <v>13.719898605830164</v>
      </c>
      <c r="K159" s="131">
        <f t="shared" si="33"/>
        <v>59.315068493150683</v>
      </c>
    </row>
    <row r="160" spans="1:13" ht="20.25" customHeight="1">
      <c r="A160" s="183"/>
      <c r="B160" s="186"/>
      <c r="C160" s="101"/>
      <c r="D160" s="101"/>
      <c r="E160" s="228"/>
      <c r="F160" s="101">
        <v>310</v>
      </c>
      <c r="G160" s="130">
        <v>1528.1</v>
      </c>
      <c r="H160" s="130"/>
      <c r="I160" s="130"/>
      <c r="J160" s="131"/>
      <c r="K160" s="131"/>
    </row>
    <row r="161" spans="1:13" ht="18.75" hidden="1" customHeight="1">
      <c r="A161" s="166" t="s">
        <v>13</v>
      </c>
      <c r="B161" s="174" t="s">
        <v>128</v>
      </c>
      <c r="C161" s="9"/>
      <c r="D161" s="9"/>
      <c r="E161" s="177" t="s">
        <v>14</v>
      </c>
      <c r="F161" s="72" t="s">
        <v>69</v>
      </c>
      <c r="G161" s="25"/>
      <c r="H161" s="25"/>
      <c r="I161" s="25"/>
      <c r="J161" s="19"/>
      <c r="K161" s="19"/>
    </row>
    <row r="162" spans="1:13" ht="18.75" hidden="1" customHeight="1">
      <c r="A162" s="167"/>
      <c r="B162" s="175"/>
      <c r="C162" s="9"/>
      <c r="D162" s="9"/>
      <c r="E162" s="178"/>
      <c r="F162" s="72" t="s">
        <v>70</v>
      </c>
      <c r="G162" s="25"/>
      <c r="H162" s="25"/>
      <c r="I162" s="25"/>
      <c r="J162" s="19"/>
      <c r="K162" s="19"/>
    </row>
    <row r="163" spans="1:13" ht="21" customHeight="1">
      <c r="A163" s="167"/>
      <c r="B163" s="175"/>
      <c r="C163" s="9"/>
      <c r="D163" s="9"/>
      <c r="E163" s="178"/>
      <c r="F163" s="9">
        <v>225</v>
      </c>
      <c r="G163" s="25">
        <v>0.4</v>
      </c>
      <c r="H163" s="25"/>
      <c r="I163" s="25"/>
      <c r="J163" s="19"/>
      <c r="K163" s="19"/>
    </row>
    <row r="164" spans="1:13" ht="21" customHeight="1">
      <c r="A164" s="168"/>
      <c r="B164" s="176"/>
      <c r="C164" s="116"/>
      <c r="D164" s="116"/>
      <c r="E164" s="179"/>
      <c r="F164" s="116">
        <v>225</v>
      </c>
      <c r="G164" s="25">
        <v>0.9</v>
      </c>
      <c r="H164" s="25"/>
      <c r="I164" s="25"/>
      <c r="J164" s="19"/>
      <c r="K164" s="19"/>
    </row>
    <row r="165" spans="1:13" ht="39.75" customHeight="1">
      <c r="A165" s="17" t="s">
        <v>63</v>
      </c>
      <c r="B165" s="116">
        <v>3740008060</v>
      </c>
      <c r="C165" s="9"/>
      <c r="D165" s="9"/>
      <c r="E165" s="24" t="s">
        <v>124</v>
      </c>
      <c r="F165" s="9">
        <v>242</v>
      </c>
      <c r="G165" s="25">
        <v>8</v>
      </c>
      <c r="H165" s="25"/>
      <c r="I165" s="25"/>
      <c r="J165" s="19"/>
      <c r="K165" s="19"/>
    </row>
    <row r="166" spans="1:13" s="69" customFormat="1" ht="27.75" customHeight="1">
      <c r="A166" s="61" t="s">
        <v>71</v>
      </c>
      <c r="B166" s="64"/>
      <c r="C166" s="65"/>
      <c r="D166" s="65"/>
      <c r="E166" s="66"/>
      <c r="F166" s="65"/>
      <c r="G166" s="67">
        <f>G156+G161+G162+G163+G164+G165</f>
        <v>7027.4</v>
      </c>
      <c r="H166" s="67">
        <f t="shared" ref="H166:I166" si="40">H156+H161+H162+H163+H164+H165</f>
        <v>743.7</v>
      </c>
      <c r="I166" s="67">
        <f t="shared" si="40"/>
        <v>536.6</v>
      </c>
      <c r="J166" s="68">
        <f t="shared" si="39"/>
        <v>7.6358254831089738</v>
      </c>
      <c r="K166" s="68">
        <f t="shared" si="33"/>
        <v>72.152749764690057</v>
      </c>
      <c r="M166" s="70"/>
    </row>
    <row r="167" spans="1:13" ht="37.5">
      <c r="A167" s="120" t="s">
        <v>141</v>
      </c>
      <c r="B167" s="119" t="s">
        <v>140</v>
      </c>
      <c r="C167" s="118"/>
      <c r="D167" s="118"/>
      <c r="E167" s="121" t="s">
        <v>14</v>
      </c>
      <c r="F167" s="13"/>
      <c r="G167" s="25">
        <f>G168+G169+G170+G171</f>
        <v>6423.2</v>
      </c>
      <c r="H167" s="25">
        <f>H168+H169+H170+H171</f>
        <v>791.9</v>
      </c>
      <c r="I167" s="25">
        <f>I168+I169+I170+I171</f>
        <v>791.9</v>
      </c>
      <c r="J167" s="19">
        <f t="shared" si="39"/>
        <v>12.328745796487732</v>
      </c>
      <c r="K167" s="19">
        <f t="shared" si="33"/>
        <v>100</v>
      </c>
    </row>
    <row r="168" spans="1:13" ht="20.25" customHeight="1">
      <c r="A168" s="181" t="s">
        <v>120</v>
      </c>
      <c r="B168" s="184" t="s">
        <v>129</v>
      </c>
      <c r="C168" s="101"/>
      <c r="D168" s="101"/>
      <c r="E168" s="226" t="s">
        <v>14</v>
      </c>
      <c r="F168" s="101">
        <v>223</v>
      </c>
      <c r="G168" s="130">
        <v>280</v>
      </c>
      <c r="H168" s="130"/>
      <c r="I168" s="130"/>
      <c r="J168" s="131"/>
      <c r="K168" s="131"/>
    </row>
    <row r="169" spans="1:13" ht="22.5" customHeight="1">
      <c r="A169" s="182"/>
      <c r="B169" s="185"/>
      <c r="C169" s="101"/>
      <c r="D169" s="101"/>
      <c r="E169" s="227"/>
      <c r="F169" s="101">
        <v>225</v>
      </c>
      <c r="G169" s="130">
        <v>5482.5</v>
      </c>
      <c r="H169" s="130">
        <v>762.9</v>
      </c>
      <c r="I169" s="130">
        <v>762.9</v>
      </c>
      <c r="J169" s="131">
        <f>I169/G169*100</f>
        <v>13.915184678522571</v>
      </c>
      <c r="K169" s="131">
        <f>I169/H169*100</f>
        <v>100</v>
      </c>
    </row>
    <row r="170" spans="1:13" ht="20.25" customHeight="1">
      <c r="A170" s="182"/>
      <c r="B170" s="185"/>
      <c r="C170" s="101"/>
      <c r="D170" s="101"/>
      <c r="E170" s="227"/>
      <c r="F170" s="101">
        <v>226</v>
      </c>
      <c r="G170" s="130">
        <v>319.7</v>
      </c>
      <c r="H170" s="130">
        <v>29</v>
      </c>
      <c r="I170" s="130">
        <v>29</v>
      </c>
      <c r="J170" s="131">
        <f>I170/G170*100</f>
        <v>9.0710040663121667</v>
      </c>
      <c r="K170" s="131">
        <f>I170/H170*100</f>
        <v>100</v>
      </c>
    </row>
    <row r="171" spans="1:13" ht="18.75">
      <c r="A171" s="183"/>
      <c r="B171" s="186"/>
      <c r="C171" s="101"/>
      <c r="D171" s="101"/>
      <c r="E171" s="228"/>
      <c r="F171" s="101">
        <v>310</v>
      </c>
      <c r="G171" s="130">
        <v>341</v>
      </c>
      <c r="H171" s="130"/>
      <c r="I171" s="130"/>
      <c r="J171" s="131"/>
      <c r="K171" s="131"/>
    </row>
    <row r="172" spans="1:13" ht="18.75" hidden="1" customHeight="1">
      <c r="A172" s="125"/>
      <c r="B172" s="126"/>
      <c r="C172" s="118"/>
      <c r="D172" s="118"/>
      <c r="E172" s="121"/>
      <c r="F172" s="9">
        <v>340</v>
      </c>
      <c r="G172" s="25"/>
      <c r="H172" s="25"/>
      <c r="I172" s="25"/>
      <c r="J172" s="19" t="e">
        <f t="shared" ref="J172:J176" si="41">I172/G172*100</f>
        <v>#DIV/0!</v>
      </c>
      <c r="K172" s="19" t="e">
        <f t="shared" ref="K172:K176" si="42">I172/H172*100</f>
        <v>#DIV/0!</v>
      </c>
    </row>
    <row r="173" spans="1:13" ht="18.75" hidden="1" customHeight="1">
      <c r="A173" s="73" t="s">
        <v>13</v>
      </c>
      <c r="B173" s="9">
        <v>9200800</v>
      </c>
      <c r="C173" s="9"/>
      <c r="D173" s="9"/>
      <c r="E173" s="24" t="s">
        <v>64</v>
      </c>
      <c r="F173" s="9">
        <v>242</v>
      </c>
      <c r="G173" s="25"/>
      <c r="H173" s="25"/>
      <c r="I173" s="25"/>
      <c r="J173" s="19" t="e">
        <f t="shared" si="41"/>
        <v>#DIV/0!</v>
      </c>
      <c r="K173" s="19" t="e">
        <f t="shared" si="42"/>
        <v>#DIV/0!</v>
      </c>
    </row>
    <row r="174" spans="1:13" ht="56.25" hidden="1" customHeight="1">
      <c r="A174" s="47" t="s">
        <v>60</v>
      </c>
      <c r="B174" s="9">
        <v>3150206</v>
      </c>
      <c r="C174" s="9"/>
      <c r="D174" s="9"/>
      <c r="E174" s="24" t="s">
        <v>20</v>
      </c>
      <c r="F174" s="9">
        <v>225</v>
      </c>
      <c r="G174" s="25"/>
      <c r="H174" s="25"/>
      <c r="I174" s="25"/>
      <c r="J174" s="19" t="e">
        <f t="shared" si="41"/>
        <v>#DIV/0!</v>
      </c>
      <c r="K174" s="19" t="e">
        <f t="shared" si="42"/>
        <v>#DIV/0!</v>
      </c>
    </row>
    <row r="175" spans="1:13" ht="56.25" hidden="1" customHeight="1">
      <c r="A175" s="62" t="s">
        <v>61</v>
      </c>
      <c r="B175" s="9">
        <v>5202700</v>
      </c>
      <c r="C175" s="9"/>
      <c r="D175" s="9"/>
      <c r="E175" s="9">
        <v>500</v>
      </c>
      <c r="F175" s="9">
        <v>225</v>
      </c>
      <c r="G175" s="25"/>
      <c r="H175" s="25"/>
      <c r="I175" s="25"/>
      <c r="J175" s="19" t="e">
        <f t="shared" si="41"/>
        <v>#DIV/0!</v>
      </c>
      <c r="K175" s="19" t="e">
        <f t="shared" si="42"/>
        <v>#DIV/0!</v>
      </c>
    </row>
    <row r="176" spans="1:13" ht="75" hidden="1" customHeight="1">
      <c r="A176" s="62" t="s">
        <v>62</v>
      </c>
      <c r="B176" s="9">
        <v>5202700</v>
      </c>
      <c r="C176" s="9"/>
      <c r="D176" s="9"/>
      <c r="E176" s="9">
        <v>500</v>
      </c>
      <c r="F176" s="9">
        <v>225</v>
      </c>
      <c r="G176" s="25"/>
      <c r="H176" s="25"/>
      <c r="I176" s="25"/>
      <c r="J176" s="19" t="e">
        <f t="shared" si="41"/>
        <v>#DIV/0!</v>
      </c>
      <c r="K176" s="19" t="e">
        <f t="shared" si="42"/>
        <v>#DIV/0!</v>
      </c>
    </row>
    <row r="177" spans="1:13" ht="18.75" hidden="1" customHeight="1">
      <c r="A177" s="166" t="s">
        <v>13</v>
      </c>
      <c r="B177" s="229" t="s">
        <v>72</v>
      </c>
      <c r="C177" s="9"/>
      <c r="D177" s="9"/>
      <c r="E177" s="229" t="s">
        <v>14</v>
      </c>
      <c r="F177" s="9">
        <v>225</v>
      </c>
      <c r="G177" s="25"/>
      <c r="H177" s="25"/>
      <c r="I177" s="25"/>
      <c r="J177" s="19"/>
      <c r="K177" s="19"/>
    </row>
    <row r="178" spans="1:13" ht="18.75" hidden="1" customHeight="1">
      <c r="A178" s="168"/>
      <c r="B178" s="230"/>
      <c r="C178" s="9"/>
      <c r="D178" s="9"/>
      <c r="E178" s="230"/>
      <c r="F178" s="9">
        <v>226</v>
      </c>
      <c r="G178" s="25"/>
      <c r="H178" s="25"/>
      <c r="I178" s="25"/>
      <c r="J178" s="19"/>
      <c r="K178" s="19"/>
    </row>
    <row r="179" spans="1:13" ht="37.5">
      <c r="A179" s="17" t="s">
        <v>63</v>
      </c>
      <c r="B179" s="116">
        <v>3740008060</v>
      </c>
      <c r="C179" s="9"/>
      <c r="D179" s="9"/>
      <c r="E179" s="24" t="s">
        <v>124</v>
      </c>
      <c r="F179" s="9">
        <v>242</v>
      </c>
      <c r="G179" s="25">
        <v>38.4</v>
      </c>
      <c r="H179" s="25"/>
      <c r="I179" s="25"/>
      <c r="J179" s="19"/>
      <c r="K179" s="19"/>
    </row>
    <row r="180" spans="1:13" s="69" customFormat="1" ht="25.5" customHeight="1">
      <c r="A180" s="61" t="s">
        <v>73</v>
      </c>
      <c r="B180" s="64"/>
      <c r="C180" s="65"/>
      <c r="D180" s="65"/>
      <c r="E180" s="66"/>
      <c r="F180" s="65"/>
      <c r="G180" s="67">
        <f>G167+G173+G174+G175+G176+G177+G179</f>
        <v>6461.5999999999995</v>
      </c>
      <c r="H180" s="67">
        <f>H167+H173+H174+H175+H176+H177+H179+H178</f>
        <v>791.9</v>
      </c>
      <c r="I180" s="67">
        <f>I167+I173+I174+I175+I176+I177+I179</f>
        <v>791.9</v>
      </c>
      <c r="J180" s="68">
        <f t="shared" ref="J180:J220" si="43">I180/G180*100</f>
        <v>12.255478519252199</v>
      </c>
      <c r="K180" s="68">
        <f t="shared" si="33"/>
        <v>100</v>
      </c>
      <c r="M180" s="70"/>
    </row>
    <row r="181" spans="1:13" ht="37.5">
      <c r="A181" s="120" t="s">
        <v>143</v>
      </c>
      <c r="B181" s="119" t="s">
        <v>142</v>
      </c>
      <c r="C181" s="118"/>
      <c r="D181" s="118"/>
      <c r="E181" s="121" t="s">
        <v>14</v>
      </c>
      <c r="F181" s="13"/>
      <c r="G181" s="25">
        <f>G183+G184+G185</f>
        <v>13262.300000000001</v>
      </c>
      <c r="H181" s="25">
        <f>H184+H185+H183</f>
        <v>770.8</v>
      </c>
      <c r="I181" s="25">
        <f>I184+I185+I183</f>
        <v>764.2</v>
      </c>
      <c r="J181" s="19">
        <f t="shared" si="43"/>
        <v>5.7621981104333333</v>
      </c>
      <c r="K181" s="19">
        <f t="shared" si="33"/>
        <v>99.143746756616508</v>
      </c>
    </row>
    <row r="182" spans="1:13" ht="18.75" hidden="1" customHeight="1">
      <c r="A182" s="120"/>
      <c r="B182" s="119"/>
      <c r="C182" s="118"/>
      <c r="D182" s="118"/>
      <c r="E182" s="122"/>
      <c r="F182" s="13">
        <v>241</v>
      </c>
      <c r="G182" s="25"/>
      <c r="H182" s="25"/>
      <c r="I182" s="25"/>
      <c r="J182" s="19" t="e">
        <f t="shared" si="43"/>
        <v>#DIV/0!</v>
      </c>
      <c r="K182" s="19" t="e">
        <f t="shared" si="33"/>
        <v>#DIV/0!</v>
      </c>
    </row>
    <row r="183" spans="1:13" ht="20.25" customHeight="1">
      <c r="A183" s="181" t="s">
        <v>120</v>
      </c>
      <c r="B183" s="184" t="s">
        <v>130</v>
      </c>
      <c r="C183" s="101"/>
      <c r="D183" s="101"/>
      <c r="E183" s="226" t="s">
        <v>14</v>
      </c>
      <c r="F183" s="101">
        <v>225</v>
      </c>
      <c r="G183" s="130">
        <v>10984.1</v>
      </c>
      <c r="H183" s="130">
        <v>752.5</v>
      </c>
      <c r="I183" s="130">
        <v>752.5</v>
      </c>
      <c r="J183" s="131">
        <f t="shared" si="43"/>
        <v>6.8508116277164257</v>
      </c>
      <c r="K183" s="131">
        <f t="shared" si="33"/>
        <v>100</v>
      </c>
    </row>
    <row r="184" spans="1:13" ht="18.75">
      <c r="A184" s="182"/>
      <c r="B184" s="185"/>
      <c r="C184" s="101"/>
      <c r="D184" s="101"/>
      <c r="E184" s="227"/>
      <c r="F184" s="101">
        <v>226</v>
      </c>
      <c r="G184" s="130">
        <v>1196.2</v>
      </c>
      <c r="H184" s="130">
        <v>18.3</v>
      </c>
      <c r="I184" s="130">
        <v>11.7</v>
      </c>
      <c r="J184" s="131">
        <f t="shared" si="43"/>
        <v>0.97809730814245099</v>
      </c>
      <c r="K184" s="131">
        <f t="shared" si="33"/>
        <v>63.93442622950819</v>
      </c>
    </row>
    <row r="185" spans="1:13" ht="18.75">
      <c r="A185" s="183"/>
      <c r="B185" s="186"/>
      <c r="C185" s="101"/>
      <c r="D185" s="101"/>
      <c r="E185" s="228"/>
      <c r="F185" s="101">
        <v>310</v>
      </c>
      <c r="G185" s="130">
        <v>1082</v>
      </c>
      <c r="H185" s="130"/>
      <c r="I185" s="130"/>
      <c r="J185" s="131"/>
      <c r="K185" s="131"/>
    </row>
    <row r="186" spans="1:13" ht="56.25">
      <c r="A186" s="124" t="s">
        <v>145</v>
      </c>
      <c r="B186" s="133" t="s">
        <v>144</v>
      </c>
      <c r="C186" s="101"/>
      <c r="D186" s="101"/>
      <c r="E186" s="134" t="s">
        <v>14</v>
      </c>
      <c r="F186" s="135">
        <v>226</v>
      </c>
      <c r="G186" s="130">
        <f>G187</f>
        <v>1333.6</v>
      </c>
      <c r="H186" s="130">
        <f t="shared" ref="H186:I186" si="44">H187</f>
        <v>217.5</v>
      </c>
      <c r="I186" s="130">
        <f t="shared" si="44"/>
        <v>217.5</v>
      </c>
      <c r="J186" s="131">
        <f t="shared" ref="J186" si="45">I186/G186*100</f>
        <v>16.309238152369527</v>
      </c>
      <c r="K186" s="131">
        <f t="shared" ref="K186" si="46">I186/H186*100</f>
        <v>100</v>
      </c>
    </row>
    <row r="187" spans="1:13" ht="45" customHeight="1">
      <c r="A187" s="132" t="s">
        <v>120</v>
      </c>
      <c r="B187" s="133" t="s">
        <v>131</v>
      </c>
      <c r="C187" s="101"/>
      <c r="D187" s="101"/>
      <c r="E187" s="134" t="s">
        <v>14</v>
      </c>
      <c r="F187" s="135">
        <v>226</v>
      </c>
      <c r="G187" s="130">
        <v>1333.6</v>
      </c>
      <c r="H187" s="130">
        <v>217.5</v>
      </c>
      <c r="I187" s="130">
        <v>217.5</v>
      </c>
      <c r="J187" s="131">
        <f t="shared" si="43"/>
        <v>16.309238152369527</v>
      </c>
      <c r="K187" s="131">
        <f t="shared" si="33"/>
        <v>100</v>
      </c>
    </row>
    <row r="188" spans="1:13" ht="18.75" hidden="1" customHeight="1">
      <c r="A188" s="195" t="s">
        <v>13</v>
      </c>
      <c r="B188" s="169">
        <v>9200800</v>
      </c>
      <c r="C188" s="71"/>
      <c r="D188" s="71"/>
      <c r="E188" s="198" t="s">
        <v>14</v>
      </c>
      <c r="F188" s="9"/>
      <c r="G188" s="25"/>
      <c r="H188" s="25"/>
      <c r="I188" s="25"/>
      <c r="J188" s="19" t="e">
        <f t="shared" si="43"/>
        <v>#DIV/0!</v>
      </c>
      <c r="K188" s="19" t="e">
        <f t="shared" si="33"/>
        <v>#DIV/0!</v>
      </c>
    </row>
    <row r="189" spans="1:13" ht="18.75" hidden="1" customHeight="1">
      <c r="A189" s="196"/>
      <c r="B189" s="197"/>
      <c r="C189" s="71"/>
      <c r="D189" s="71"/>
      <c r="E189" s="197"/>
      <c r="F189" s="9">
        <v>225</v>
      </c>
      <c r="G189" s="25"/>
      <c r="H189" s="25"/>
      <c r="I189" s="25"/>
      <c r="J189" s="19" t="e">
        <f t="shared" si="43"/>
        <v>#DIV/0!</v>
      </c>
      <c r="K189" s="19" t="e">
        <f t="shared" si="33"/>
        <v>#DIV/0!</v>
      </c>
    </row>
    <row r="190" spans="1:13" ht="18.75" hidden="1" customHeight="1">
      <c r="A190" s="196"/>
      <c r="B190" s="197"/>
      <c r="C190" s="71"/>
      <c r="D190" s="71"/>
      <c r="E190" s="197"/>
      <c r="F190" s="9">
        <v>226</v>
      </c>
      <c r="G190" s="25"/>
      <c r="H190" s="25"/>
      <c r="I190" s="25"/>
      <c r="J190" s="19" t="e">
        <f t="shared" si="43"/>
        <v>#DIV/0!</v>
      </c>
      <c r="K190" s="19" t="e">
        <f t="shared" si="33"/>
        <v>#DIV/0!</v>
      </c>
    </row>
    <row r="191" spans="1:13" ht="18.75" hidden="1" customHeight="1">
      <c r="A191" s="196"/>
      <c r="B191" s="197"/>
      <c r="C191" s="71"/>
      <c r="D191" s="71"/>
      <c r="E191" s="197"/>
      <c r="F191" s="9">
        <v>310</v>
      </c>
      <c r="G191" s="25"/>
      <c r="H191" s="25"/>
      <c r="I191" s="25"/>
      <c r="J191" s="19" t="e">
        <f t="shared" si="43"/>
        <v>#DIV/0!</v>
      </c>
      <c r="K191" s="19" t="e">
        <f t="shared" si="33"/>
        <v>#DIV/0!</v>
      </c>
    </row>
    <row r="192" spans="1:13" ht="37.5">
      <c r="A192" s="17" t="s">
        <v>63</v>
      </c>
      <c r="B192" s="116">
        <v>3740008060</v>
      </c>
      <c r="C192" s="9"/>
      <c r="D192" s="9"/>
      <c r="E192" s="24" t="s">
        <v>124</v>
      </c>
      <c r="F192" s="9">
        <v>242</v>
      </c>
      <c r="G192" s="25">
        <v>89.6</v>
      </c>
      <c r="H192" s="25"/>
      <c r="I192" s="25"/>
      <c r="J192" s="19"/>
      <c r="K192" s="19"/>
    </row>
    <row r="193" spans="1:13" ht="37.5" hidden="1" customHeight="1">
      <c r="A193" s="17" t="s">
        <v>90</v>
      </c>
      <c r="B193" s="9">
        <v>3720000000</v>
      </c>
      <c r="C193" s="9"/>
      <c r="D193" s="9"/>
      <c r="E193" s="24" t="s">
        <v>24</v>
      </c>
      <c r="F193" s="9">
        <v>290</v>
      </c>
      <c r="G193" s="25"/>
      <c r="H193" s="25"/>
      <c r="I193" s="25"/>
      <c r="J193" s="19" t="e">
        <f t="shared" si="43"/>
        <v>#DIV/0!</v>
      </c>
      <c r="K193" s="19" t="e">
        <f t="shared" si="33"/>
        <v>#DIV/0!</v>
      </c>
    </row>
    <row r="194" spans="1:13" s="69" customFormat="1" ht="33.75" customHeight="1">
      <c r="A194" s="61" t="s">
        <v>74</v>
      </c>
      <c r="B194" s="64"/>
      <c r="C194" s="74"/>
      <c r="D194" s="74"/>
      <c r="E194" s="66"/>
      <c r="F194" s="74"/>
      <c r="G194" s="68">
        <f>G181+G187+G192+G193</f>
        <v>14685.500000000002</v>
      </c>
      <c r="H194" s="68">
        <f t="shared" ref="H194:I194" si="47">H181+H187+H192+H193</f>
        <v>988.3</v>
      </c>
      <c r="I194" s="68">
        <f t="shared" si="47"/>
        <v>981.7</v>
      </c>
      <c r="J194" s="68">
        <f t="shared" si="43"/>
        <v>6.6848251676824066</v>
      </c>
      <c r="K194" s="68">
        <f t="shared" si="33"/>
        <v>99.332186583021354</v>
      </c>
      <c r="M194" s="70"/>
    </row>
    <row r="195" spans="1:13" s="69" customFormat="1" ht="37.5" customHeight="1">
      <c r="A195" s="75" t="s">
        <v>75</v>
      </c>
      <c r="B195" s="76"/>
      <c r="C195" s="21"/>
      <c r="D195" s="21"/>
      <c r="E195" s="77"/>
      <c r="F195" s="21"/>
      <c r="G195" s="22">
        <f>G197+G211+G196+G226</f>
        <v>58798.900000000009</v>
      </c>
      <c r="H195" s="22">
        <f>H197+H211+H196+H226</f>
        <v>13714.374</v>
      </c>
      <c r="I195" s="22">
        <f>I197+I211+I196+I226</f>
        <v>10926.038999999999</v>
      </c>
      <c r="J195" s="22">
        <f t="shared" si="43"/>
        <v>18.582046602912637</v>
      </c>
      <c r="K195" s="22">
        <f t="shared" si="33"/>
        <v>79.668521508892781</v>
      </c>
      <c r="M195" s="70"/>
    </row>
    <row r="196" spans="1:13" s="69" customFormat="1" ht="59.25" customHeight="1">
      <c r="A196" s="73" t="s">
        <v>76</v>
      </c>
      <c r="B196" s="78">
        <v>3720007020</v>
      </c>
      <c r="C196" s="78"/>
      <c r="D196" s="78"/>
      <c r="E196" s="24" t="s">
        <v>114</v>
      </c>
      <c r="F196" s="9">
        <v>241</v>
      </c>
      <c r="G196" s="19">
        <v>1100</v>
      </c>
      <c r="H196" s="79">
        <v>14.257</v>
      </c>
      <c r="I196" s="79">
        <v>14.257</v>
      </c>
      <c r="J196" s="19">
        <f>I196/G196*100</f>
        <v>1.296090909090909</v>
      </c>
      <c r="K196" s="19">
        <f t="shared" si="33"/>
        <v>100</v>
      </c>
      <c r="M196" s="70"/>
    </row>
    <row r="197" spans="1:13" s="69" customFormat="1" ht="18.75">
      <c r="A197" s="166" t="s">
        <v>77</v>
      </c>
      <c r="B197" s="48" t="s">
        <v>98</v>
      </c>
      <c r="C197" s="48" t="s">
        <v>78</v>
      </c>
      <c r="D197" s="48" t="s">
        <v>79</v>
      </c>
      <c r="E197" s="24"/>
      <c r="F197" s="9"/>
      <c r="G197" s="16">
        <f>SUM(G198:G210)</f>
        <v>21397.8</v>
      </c>
      <c r="H197" s="16">
        <f>SUM(H198:H210)</f>
        <v>3710.7669999999998</v>
      </c>
      <c r="I197" s="16">
        <f>SUM(I198:I210)</f>
        <v>3710.7409999999995</v>
      </c>
      <c r="J197" s="16">
        <f>I197/G197*100</f>
        <v>17.341694005925842</v>
      </c>
      <c r="K197" s="16">
        <f t="shared" si="33"/>
        <v>99.999299336228859</v>
      </c>
      <c r="M197" s="70"/>
    </row>
    <row r="198" spans="1:13" s="69" customFormat="1" ht="18.75">
      <c r="A198" s="167"/>
      <c r="B198" s="48" t="s">
        <v>98</v>
      </c>
      <c r="C198" s="48"/>
      <c r="D198" s="48"/>
      <c r="E198" s="52" t="s">
        <v>80</v>
      </c>
      <c r="F198" s="52">
        <v>211</v>
      </c>
      <c r="G198" s="27">
        <v>13261.1</v>
      </c>
      <c r="H198" s="27">
        <v>2499.9949999999999</v>
      </c>
      <c r="I198" s="27">
        <v>2499.9949999999999</v>
      </c>
      <c r="J198" s="19">
        <f>I198/G198*100</f>
        <v>18.852093717715725</v>
      </c>
      <c r="K198" s="19">
        <f t="shared" si="33"/>
        <v>100</v>
      </c>
      <c r="M198" s="70"/>
    </row>
    <row r="199" spans="1:13" s="69" customFormat="1" ht="18.75">
      <c r="A199" s="167"/>
      <c r="B199" s="48" t="s">
        <v>98</v>
      </c>
      <c r="C199" s="48"/>
      <c r="D199" s="48"/>
      <c r="E199" s="52" t="s">
        <v>81</v>
      </c>
      <c r="F199" s="52">
        <v>212</v>
      </c>
      <c r="G199" s="27">
        <v>1.7</v>
      </c>
      <c r="H199" s="27">
        <v>0.45</v>
      </c>
      <c r="I199" s="27">
        <v>0.45</v>
      </c>
      <c r="J199" s="19">
        <f t="shared" ref="J199:J208" si="48">I199/G199*100</f>
        <v>26.47058823529412</v>
      </c>
      <c r="K199" s="19">
        <f t="shared" si="33"/>
        <v>100</v>
      </c>
      <c r="M199" s="70"/>
    </row>
    <row r="200" spans="1:13" s="69" customFormat="1" ht="18.75">
      <c r="A200" s="167"/>
      <c r="B200" s="48" t="s">
        <v>98</v>
      </c>
      <c r="C200" s="48"/>
      <c r="D200" s="48"/>
      <c r="E200" s="52" t="s">
        <v>99</v>
      </c>
      <c r="F200" s="52">
        <v>213</v>
      </c>
      <c r="G200" s="27">
        <v>4137.3999999999996</v>
      </c>
      <c r="H200" s="27">
        <v>690</v>
      </c>
      <c r="I200" s="27">
        <v>690</v>
      </c>
      <c r="J200" s="19">
        <f t="shared" si="48"/>
        <v>16.677140232996571</v>
      </c>
      <c r="K200" s="19">
        <f t="shared" ref="K200:K211" si="49">I200/H200*100</f>
        <v>100</v>
      </c>
      <c r="M200" s="70"/>
    </row>
    <row r="201" spans="1:13" s="69" customFormat="1" ht="18.75" customHeight="1">
      <c r="A201" s="167"/>
      <c r="B201" s="48" t="s">
        <v>98</v>
      </c>
      <c r="C201" s="48"/>
      <c r="D201" s="48"/>
      <c r="E201" s="24" t="s">
        <v>14</v>
      </c>
      <c r="F201" s="24">
        <v>221</v>
      </c>
      <c r="G201" s="27">
        <v>40</v>
      </c>
      <c r="H201" s="27">
        <v>9</v>
      </c>
      <c r="I201" s="27">
        <v>9</v>
      </c>
      <c r="J201" s="19">
        <f t="shared" si="48"/>
        <v>22.5</v>
      </c>
      <c r="K201" s="19">
        <f t="shared" si="49"/>
        <v>100</v>
      </c>
      <c r="M201" s="70"/>
    </row>
    <row r="202" spans="1:13" s="69" customFormat="1" ht="18.75">
      <c r="A202" s="167"/>
      <c r="B202" s="48" t="s">
        <v>98</v>
      </c>
      <c r="C202" s="48"/>
      <c r="D202" s="48"/>
      <c r="E202" s="24" t="s">
        <v>14</v>
      </c>
      <c r="F202" s="24">
        <v>223</v>
      </c>
      <c r="G202" s="27">
        <v>535</v>
      </c>
      <c r="H202" s="27">
        <v>90</v>
      </c>
      <c r="I202" s="27">
        <v>90</v>
      </c>
      <c r="J202" s="19">
        <f t="shared" si="48"/>
        <v>16.822429906542055</v>
      </c>
      <c r="K202" s="19">
        <f t="shared" si="49"/>
        <v>100</v>
      </c>
      <c r="M202" s="70"/>
    </row>
    <row r="203" spans="1:13" s="69" customFormat="1" ht="18.75">
      <c r="A203" s="167"/>
      <c r="B203" s="48" t="s">
        <v>98</v>
      </c>
      <c r="C203" s="48"/>
      <c r="D203" s="48"/>
      <c r="E203" s="24" t="s">
        <v>14</v>
      </c>
      <c r="F203" s="24">
        <v>224</v>
      </c>
      <c r="G203" s="27">
        <v>0.6</v>
      </c>
      <c r="H203" s="27"/>
      <c r="I203" s="27"/>
      <c r="J203" s="19"/>
      <c r="K203" s="19"/>
      <c r="M203" s="70"/>
    </row>
    <row r="204" spans="1:13" s="69" customFormat="1" ht="18.75">
      <c r="A204" s="167"/>
      <c r="B204" s="48" t="s">
        <v>98</v>
      </c>
      <c r="C204" s="48"/>
      <c r="D204" s="48"/>
      <c r="E204" s="24" t="s">
        <v>14</v>
      </c>
      <c r="F204" s="24">
        <v>225</v>
      </c>
      <c r="G204" s="27">
        <v>231.8</v>
      </c>
      <c r="H204" s="27"/>
      <c r="I204" s="27"/>
      <c r="J204" s="19"/>
      <c r="K204" s="19"/>
      <c r="M204" s="70"/>
    </row>
    <row r="205" spans="1:13" s="69" customFormat="1" ht="18.75">
      <c r="A205" s="167"/>
      <c r="B205" s="48" t="s">
        <v>98</v>
      </c>
      <c r="C205" s="48"/>
      <c r="D205" s="48"/>
      <c r="E205" s="24" t="s">
        <v>14</v>
      </c>
      <c r="F205" s="24">
        <v>226</v>
      </c>
      <c r="G205" s="27">
        <v>600</v>
      </c>
      <c r="H205" s="27">
        <v>70</v>
      </c>
      <c r="I205" s="27">
        <v>70</v>
      </c>
      <c r="J205" s="19">
        <f t="shared" si="48"/>
        <v>11.666666666666666</v>
      </c>
      <c r="K205" s="19">
        <f t="shared" si="49"/>
        <v>100</v>
      </c>
      <c r="M205" s="70"/>
    </row>
    <row r="206" spans="1:13" s="69" customFormat="1" ht="18.75">
      <c r="A206" s="167"/>
      <c r="B206" s="48" t="s">
        <v>98</v>
      </c>
      <c r="C206" s="48"/>
      <c r="D206" s="48"/>
      <c r="E206" s="24" t="s">
        <v>14</v>
      </c>
      <c r="F206" s="24">
        <v>340</v>
      </c>
      <c r="G206" s="27">
        <v>2169.4</v>
      </c>
      <c r="H206" s="27">
        <v>300</v>
      </c>
      <c r="I206" s="27">
        <v>300</v>
      </c>
      <c r="J206" s="19">
        <f t="shared" si="48"/>
        <v>13.828708398635566</v>
      </c>
      <c r="K206" s="19">
        <f t="shared" si="49"/>
        <v>100</v>
      </c>
    </row>
    <row r="207" spans="1:13" s="69" customFormat="1" ht="18.75">
      <c r="A207" s="167"/>
      <c r="B207" s="48" t="s">
        <v>98</v>
      </c>
      <c r="C207" s="48"/>
      <c r="D207" s="48"/>
      <c r="E207" s="24" t="s">
        <v>82</v>
      </c>
      <c r="F207" s="24">
        <v>290</v>
      </c>
      <c r="G207" s="27">
        <v>130</v>
      </c>
      <c r="H207" s="27"/>
      <c r="I207" s="27"/>
      <c r="J207" s="19"/>
      <c r="K207" s="19"/>
    </row>
    <row r="208" spans="1:13" s="69" customFormat="1" ht="18.75">
      <c r="A208" s="167"/>
      <c r="B208" s="48" t="s">
        <v>98</v>
      </c>
      <c r="C208" s="48"/>
      <c r="D208" s="48"/>
      <c r="E208" s="24" t="s">
        <v>82</v>
      </c>
      <c r="F208" s="24">
        <v>290</v>
      </c>
      <c r="G208" s="27">
        <v>181.2</v>
      </c>
      <c r="H208" s="27">
        <v>38.625999999999998</v>
      </c>
      <c r="I208" s="27">
        <v>38.6</v>
      </c>
      <c r="J208" s="19">
        <f t="shared" si="48"/>
        <v>21.302428256070645</v>
      </c>
      <c r="K208" s="19">
        <f t="shared" si="49"/>
        <v>99.932687826852387</v>
      </c>
    </row>
    <row r="209" spans="1:11" s="69" customFormat="1" ht="18.75">
      <c r="A209" s="167"/>
      <c r="B209" s="48" t="s">
        <v>98</v>
      </c>
      <c r="C209" s="48"/>
      <c r="D209" s="48"/>
      <c r="E209" s="24" t="s">
        <v>83</v>
      </c>
      <c r="F209" s="24">
        <v>290</v>
      </c>
      <c r="G209" s="27">
        <v>58.8</v>
      </c>
      <c r="H209" s="27"/>
      <c r="I209" s="27"/>
      <c r="J209" s="19"/>
      <c r="K209" s="19"/>
    </row>
    <row r="210" spans="1:11" s="69" customFormat="1" ht="18.75">
      <c r="A210" s="168"/>
      <c r="B210" s="48" t="s">
        <v>98</v>
      </c>
      <c r="C210" s="48"/>
      <c r="D210" s="48"/>
      <c r="E210" s="24" t="s">
        <v>83</v>
      </c>
      <c r="F210" s="24">
        <v>290</v>
      </c>
      <c r="G210" s="27">
        <v>50.8</v>
      </c>
      <c r="H210" s="27">
        <v>12.696</v>
      </c>
      <c r="I210" s="27">
        <v>12.696</v>
      </c>
      <c r="J210" s="19"/>
      <c r="K210" s="19"/>
    </row>
    <row r="211" spans="1:11" ht="24" customHeight="1">
      <c r="A211" s="172" t="s">
        <v>84</v>
      </c>
      <c r="B211" s="146" t="s">
        <v>104</v>
      </c>
      <c r="C211" s="146"/>
      <c r="D211" s="146"/>
      <c r="E211" s="52"/>
      <c r="F211" s="53"/>
      <c r="G211" s="80">
        <f>SUM(G212:G222)</f>
        <v>36301.100000000006</v>
      </c>
      <c r="H211" s="80">
        <f>SUM(H212:H222)</f>
        <v>9989.35</v>
      </c>
      <c r="I211" s="80">
        <f>SUM(I212:I222)</f>
        <v>7201.0409999999993</v>
      </c>
      <c r="J211" s="80">
        <f t="shared" si="43"/>
        <v>19.836977391869663</v>
      </c>
      <c r="K211" s="80">
        <f t="shared" si="49"/>
        <v>72.087182849734958</v>
      </c>
    </row>
    <row r="212" spans="1:11" ht="18.75">
      <c r="A212" s="172"/>
      <c r="B212" s="146" t="s">
        <v>104</v>
      </c>
      <c r="C212" s="147" t="e">
        <f>#REF!+#REF!</f>
        <v>#REF!</v>
      </c>
      <c r="D212" s="147"/>
      <c r="E212" s="148" t="s">
        <v>85</v>
      </c>
      <c r="F212" s="148">
        <v>211</v>
      </c>
      <c r="G212" s="25">
        <v>26317</v>
      </c>
      <c r="H212" s="25">
        <v>7242.2</v>
      </c>
      <c r="I212" s="25">
        <v>5558.9</v>
      </c>
      <c r="J212" s="25">
        <f t="shared" si="43"/>
        <v>21.122848348975946</v>
      </c>
      <c r="K212" s="25">
        <f>I212/H212*100</f>
        <v>76.757062770981193</v>
      </c>
    </row>
    <row r="213" spans="1:11" ht="18.75">
      <c r="A213" s="172"/>
      <c r="B213" s="146" t="s">
        <v>104</v>
      </c>
      <c r="C213" s="147"/>
      <c r="D213" s="147"/>
      <c r="E213" s="148" t="s">
        <v>86</v>
      </c>
      <c r="F213" s="148">
        <v>212</v>
      </c>
      <c r="G213" s="25">
        <v>84.2</v>
      </c>
      <c r="H213" s="25">
        <v>83.75</v>
      </c>
      <c r="I213" s="25">
        <v>0.1</v>
      </c>
      <c r="J213" s="25">
        <f t="shared" si="43"/>
        <v>0.11876484560570072</v>
      </c>
      <c r="K213" s="25">
        <f t="shared" ref="K213:K220" si="50">I213/H213*100</f>
        <v>0.11940298507462686</v>
      </c>
    </row>
    <row r="214" spans="1:11" ht="18.75">
      <c r="A214" s="172"/>
      <c r="B214" s="146" t="s">
        <v>104</v>
      </c>
      <c r="C214" s="147"/>
      <c r="D214" s="147"/>
      <c r="E214" s="148" t="s">
        <v>105</v>
      </c>
      <c r="F214" s="148">
        <v>213</v>
      </c>
      <c r="G214" s="25">
        <v>7947.7</v>
      </c>
      <c r="H214" s="25">
        <v>2124</v>
      </c>
      <c r="I214" s="25">
        <v>1411.15</v>
      </c>
      <c r="J214" s="25">
        <f t="shared" si="43"/>
        <v>17.755451262629439</v>
      </c>
      <c r="K214" s="25">
        <f t="shared" si="50"/>
        <v>66.438323917137481</v>
      </c>
    </row>
    <row r="215" spans="1:11" ht="18.75">
      <c r="A215" s="172"/>
      <c r="B215" s="146" t="s">
        <v>104</v>
      </c>
      <c r="C215" s="147"/>
      <c r="D215" s="147"/>
      <c r="E215" s="148" t="s">
        <v>14</v>
      </c>
      <c r="F215" s="148">
        <v>221</v>
      </c>
      <c r="G215" s="25">
        <v>350</v>
      </c>
      <c r="H215" s="25">
        <v>87.5</v>
      </c>
      <c r="I215" s="25">
        <v>33.764000000000003</v>
      </c>
      <c r="J215" s="25">
        <f t="shared" si="43"/>
        <v>9.6468571428571437</v>
      </c>
      <c r="K215" s="25">
        <f t="shared" si="50"/>
        <v>38.587428571428575</v>
      </c>
    </row>
    <row r="216" spans="1:11" ht="18.75">
      <c r="A216" s="172"/>
      <c r="B216" s="146" t="s">
        <v>104</v>
      </c>
      <c r="C216" s="147"/>
      <c r="D216" s="147"/>
      <c r="E216" s="148" t="s">
        <v>14</v>
      </c>
      <c r="F216" s="148">
        <v>225</v>
      </c>
      <c r="G216" s="25">
        <v>350</v>
      </c>
      <c r="H216" s="25">
        <v>87.5</v>
      </c>
      <c r="I216" s="25">
        <v>76.367000000000004</v>
      </c>
      <c r="J216" s="25">
        <f t="shared" si="43"/>
        <v>21.819142857142857</v>
      </c>
      <c r="K216" s="25">
        <f t="shared" si="50"/>
        <v>87.27657142857143</v>
      </c>
    </row>
    <row r="217" spans="1:11" ht="18.75">
      <c r="A217" s="172"/>
      <c r="B217" s="146" t="s">
        <v>104</v>
      </c>
      <c r="C217" s="147" t="e">
        <f>#REF!+#REF!</f>
        <v>#REF!</v>
      </c>
      <c r="D217" s="147"/>
      <c r="E217" s="148" t="s">
        <v>14</v>
      </c>
      <c r="F217" s="148">
        <v>226</v>
      </c>
      <c r="G217" s="25">
        <v>595.29999999999995</v>
      </c>
      <c r="H217" s="25">
        <v>200</v>
      </c>
      <c r="I217" s="25">
        <v>96.23</v>
      </c>
      <c r="J217" s="25">
        <f t="shared" si="43"/>
        <v>16.164958844280196</v>
      </c>
      <c r="K217" s="25">
        <f t="shared" si="50"/>
        <v>48.115000000000002</v>
      </c>
    </row>
    <row r="218" spans="1:11" ht="18.75">
      <c r="A218" s="172"/>
      <c r="B218" s="146" t="s">
        <v>104</v>
      </c>
      <c r="C218" s="147"/>
      <c r="D218" s="147"/>
      <c r="E218" s="148" t="s">
        <v>14</v>
      </c>
      <c r="F218" s="148">
        <v>290</v>
      </c>
      <c r="G218" s="25">
        <v>4</v>
      </c>
      <c r="H218" s="25">
        <v>1</v>
      </c>
      <c r="I218" s="25"/>
      <c r="J218" s="25"/>
      <c r="K218" s="25"/>
    </row>
    <row r="219" spans="1:11" ht="18.75">
      <c r="A219" s="172"/>
      <c r="B219" s="146" t="s">
        <v>104</v>
      </c>
      <c r="C219" s="147"/>
      <c r="D219" s="147"/>
      <c r="E219" s="148" t="s">
        <v>14</v>
      </c>
      <c r="F219" s="148">
        <v>310</v>
      </c>
      <c r="G219" s="25">
        <v>300</v>
      </c>
      <c r="H219" s="25">
        <v>75</v>
      </c>
      <c r="I219" s="25">
        <v>4.32</v>
      </c>
      <c r="J219" s="25">
        <f t="shared" si="43"/>
        <v>1.4400000000000002</v>
      </c>
      <c r="K219" s="25">
        <f t="shared" si="50"/>
        <v>5.7600000000000007</v>
      </c>
    </row>
    <row r="220" spans="1:11" ht="18.75">
      <c r="A220" s="172"/>
      <c r="B220" s="146" t="s">
        <v>104</v>
      </c>
      <c r="C220" s="147"/>
      <c r="D220" s="147"/>
      <c r="E220" s="148" t="s">
        <v>14</v>
      </c>
      <c r="F220" s="148">
        <v>340</v>
      </c>
      <c r="G220" s="25">
        <v>344</v>
      </c>
      <c r="H220" s="25">
        <v>86</v>
      </c>
      <c r="I220" s="25">
        <v>20.21</v>
      </c>
      <c r="J220" s="25">
        <f t="shared" si="43"/>
        <v>5.875</v>
      </c>
      <c r="K220" s="25">
        <f t="shared" si="50"/>
        <v>23.5</v>
      </c>
    </row>
    <row r="221" spans="1:11" ht="28.5" customHeight="1">
      <c r="A221" s="172"/>
      <c r="B221" s="146" t="s">
        <v>104</v>
      </c>
      <c r="C221" s="147"/>
      <c r="D221" s="147"/>
      <c r="E221" s="148" t="s">
        <v>82</v>
      </c>
      <c r="F221" s="148">
        <v>290</v>
      </c>
      <c r="G221" s="25">
        <v>3</v>
      </c>
      <c r="H221" s="25">
        <v>1</v>
      </c>
      <c r="I221" s="25"/>
      <c r="J221" s="25"/>
      <c r="K221" s="25"/>
    </row>
    <row r="222" spans="1:11" ht="18.75">
      <c r="A222" s="172"/>
      <c r="B222" s="146" t="s">
        <v>104</v>
      </c>
      <c r="C222" s="147"/>
      <c r="D222" s="147"/>
      <c r="E222" s="148" t="s">
        <v>83</v>
      </c>
      <c r="F222" s="148">
        <v>290</v>
      </c>
      <c r="G222" s="25">
        <v>5.9</v>
      </c>
      <c r="H222" s="25">
        <v>1.4</v>
      </c>
      <c r="I222" s="25"/>
      <c r="J222" s="25"/>
      <c r="K222" s="25"/>
    </row>
    <row r="223" spans="1:11" ht="18.75" hidden="1">
      <c r="A223" s="166" t="s">
        <v>107</v>
      </c>
      <c r="B223" s="202" t="s">
        <v>106</v>
      </c>
      <c r="C223" s="81"/>
      <c r="D223" s="81"/>
      <c r="E223" s="205" t="s">
        <v>14</v>
      </c>
      <c r="F223" s="24" t="s">
        <v>69</v>
      </c>
      <c r="G223" s="25"/>
      <c r="H223" s="25"/>
      <c r="I223" s="25"/>
      <c r="J223" s="25" t="e">
        <f t="shared" ref="J223:J226" si="51">I223/G223*100</f>
        <v>#DIV/0!</v>
      </c>
      <c r="K223" s="25" t="e">
        <f t="shared" ref="K223:K226" si="52">I223/H223*100</f>
        <v>#DIV/0!</v>
      </c>
    </row>
    <row r="224" spans="1:11" ht="18.75" hidden="1">
      <c r="A224" s="167"/>
      <c r="B224" s="203"/>
      <c r="C224" s="81"/>
      <c r="D224" s="81"/>
      <c r="E224" s="206"/>
      <c r="F224" s="24" t="s">
        <v>17</v>
      </c>
      <c r="G224" s="25"/>
      <c r="H224" s="25"/>
      <c r="I224" s="25"/>
      <c r="J224" s="25" t="e">
        <f t="shared" si="51"/>
        <v>#DIV/0!</v>
      </c>
      <c r="K224" s="25" t="e">
        <f t="shared" si="52"/>
        <v>#DIV/0!</v>
      </c>
    </row>
    <row r="225" spans="1:13" ht="18.75" hidden="1">
      <c r="A225" s="168"/>
      <c r="B225" s="204"/>
      <c r="C225" s="81"/>
      <c r="D225" s="81"/>
      <c r="E225" s="207"/>
      <c r="F225" s="24" t="s">
        <v>87</v>
      </c>
      <c r="G225" s="25"/>
      <c r="H225" s="25"/>
      <c r="I225" s="25"/>
      <c r="J225" s="25" t="e">
        <f t="shared" si="51"/>
        <v>#DIV/0!</v>
      </c>
      <c r="K225" s="25" t="e">
        <f t="shared" si="52"/>
        <v>#DIV/0!</v>
      </c>
    </row>
    <row r="226" spans="1:13" ht="18.75" hidden="1">
      <c r="A226" s="73"/>
      <c r="B226" s="48"/>
      <c r="C226" s="81"/>
      <c r="D226" s="81"/>
      <c r="E226" s="36"/>
      <c r="F226" s="24"/>
      <c r="G226" s="25"/>
      <c r="H226" s="25"/>
      <c r="I226" s="25"/>
      <c r="J226" s="25" t="e">
        <f t="shared" si="51"/>
        <v>#DIV/0!</v>
      </c>
      <c r="K226" s="25" t="e">
        <f t="shared" si="52"/>
        <v>#DIV/0!</v>
      </c>
    </row>
    <row r="227" spans="1:13" ht="102.75" customHeight="1">
      <c r="A227" s="193" t="s">
        <v>88</v>
      </c>
      <c r="B227" s="193"/>
      <c r="C227" s="193"/>
      <c r="D227" s="193"/>
      <c r="E227" s="193"/>
      <c r="F227" s="193"/>
      <c r="G227" s="82"/>
      <c r="H227" s="83"/>
      <c r="I227" s="82"/>
      <c r="J227" s="84"/>
      <c r="K227" s="85" t="s">
        <v>89</v>
      </c>
      <c r="M227"/>
    </row>
    <row r="228" spans="1:13" ht="35.25" customHeight="1">
      <c r="A228" s="194"/>
      <c r="B228" s="194"/>
      <c r="C228" s="4"/>
      <c r="D228" s="4"/>
      <c r="E228" s="4"/>
      <c r="F228" s="4"/>
      <c r="G228" s="4"/>
      <c r="H228" s="4"/>
      <c r="I228" s="2"/>
      <c r="J228" s="4"/>
      <c r="K228" s="4"/>
    </row>
    <row r="229" spans="1:13">
      <c r="A229" s="86"/>
      <c r="B229" s="86"/>
      <c r="C229" s="86"/>
      <c r="D229" s="86"/>
      <c r="E229" s="86"/>
      <c r="F229" s="86"/>
      <c r="G229" s="86"/>
      <c r="H229" s="86"/>
      <c r="I229" s="86"/>
      <c r="J229" s="86"/>
    </row>
    <row r="230" spans="1:13">
      <c r="A230" s="86"/>
      <c r="B230" s="86"/>
      <c r="C230" s="86"/>
      <c r="D230" s="86"/>
      <c r="E230" s="86"/>
      <c r="F230" s="86"/>
      <c r="G230" s="86"/>
      <c r="H230" s="86"/>
      <c r="I230" s="86"/>
      <c r="J230" s="86"/>
    </row>
    <row r="231" spans="1:13">
      <c r="A231" s="86"/>
      <c r="B231" s="86"/>
      <c r="C231" s="86"/>
      <c r="D231" s="86"/>
      <c r="E231" s="86"/>
      <c r="F231" s="86"/>
      <c r="G231" s="86"/>
      <c r="H231" s="86"/>
      <c r="I231" s="86"/>
      <c r="J231" s="86"/>
    </row>
    <row r="232" spans="1:13">
      <c r="A232" s="86"/>
      <c r="B232" s="86"/>
      <c r="C232" s="86"/>
      <c r="D232" s="86"/>
      <c r="E232" s="86"/>
      <c r="F232" s="86"/>
      <c r="G232" s="86"/>
      <c r="H232" s="86"/>
      <c r="I232" s="86"/>
      <c r="J232" s="86"/>
    </row>
    <row r="233" spans="1:13">
      <c r="A233" s="86"/>
      <c r="B233" s="86"/>
      <c r="C233" s="86"/>
      <c r="D233" s="86"/>
      <c r="E233" s="86"/>
      <c r="F233" s="86"/>
      <c r="G233" s="86"/>
      <c r="H233" s="86"/>
      <c r="I233" s="86"/>
      <c r="J233" s="86"/>
    </row>
    <row r="234" spans="1:13">
      <c r="A234" s="86"/>
      <c r="B234" s="86"/>
      <c r="C234" s="86"/>
      <c r="D234" s="86"/>
      <c r="E234" s="86"/>
      <c r="F234" s="86"/>
      <c r="G234" s="86"/>
      <c r="H234" s="86"/>
      <c r="I234" s="86"/>
      <c r="J234" s="86"/>
    </row>
    <row r="235" spans="1:13">
      <c r="A235" s="86"/>
      <c r="B235" s="86"/>
      <c r="C235" s="86"/>
      <c r="D235" s="86"/>
      <c r="E235" s="86"/>
      <c r="F235" s="86"/>
      <c r="G235" s="86"/>
      <c r="H235" s="86"/>
      <c r="I235" s="86"/>
      <c r="J235" s="86"/>
    </row>
    <row r="236" spans="1:13">
      <c r="A236" s="86"/>
      <c r="B236" s="86"/>
      <c r="C236" s="86"/>
      <c r="D236" s="86"/>
      <c r="E236" s="86"/>
      <c r="F236" s="86"/>
      <c r="G236" s="86"/>
      <c r="H236" s="86"/>
      <c r="I236" s="86"/>
      <c r="J236" s="86"/>
    </row>
    <row r="237" spans="1:13">
      <c r="A237" s="86"/>
      <c r="B237" s="86"/>
      <c r="C237" s="86"/>
      <c r="D237" s="86"/>
      <c r="E237" s="86"/>
      <c r="F237" s="86"/>
      <c r="G237" s="86"/>
      <c r="H237" s="86"/>
      <c r="I237" s="86"/>
      <c r="J237" s="86"/>
    </row>
    <row r="238" spans="1:13">
      <c r="A238" s="86"/>
      <c r="B238" s="86"/>
      <c r="C238" s="86"/>
      <c r="D238" s="86"/>
      <c r="E238" s="86"/>
      <c r="F238" s="86"/>
      <c r="G238" s="86"/>
      <c r="H238" s="86"/>
      <c r="I238" s="86"/>
      <c r="J238" s="86"/>
    </row>
    <row r="239" spans="1:13">
      <c r="A239" s="86"/>
      <c r="B239" s="86"/>
      <c r="C239" s="86"/>
      <c r="D239" s="86"/>
      <c r="E239" s="86"/>
      <c r="F239" s="86"/>
      <c r="G239" s="86"/>
      <c r="H239" s="86"/>
      <c r="I239" s="86"/>
      <c r="J239" s="86"/>
    </row>
    <row r="240" spans="1:13">
      <c r="A240" s="86"/>
      <c r="B240" s="86"/>
      <c r="C240" s="86"/>
      <c r="D240" s="86"/>
      <c r="E240" s="86"/>
      <c r="F240" s="86"/>
      <c r="G240" s="86"/>
      <c r="H240" s="86"/>
      <c r="I240" s="86"/>
      <c r="J240" s="86"/>
    </row>
    <row r="241" spans="1:10">
      <c r="A241" s="86"/>
      <c r="B241" s="86"/>
      <c r="C241" s="86"/>
      <c r="D241" s="86"/>
      <c r="E241" s="86"/>
      <c r="F241" s="86"/>
      <c r="G241" s="86"/>
      <c r="H241" s="86"/>
      <c r="I241" s="86"/>
      <c r="J241" s="86"/>
    </row>
    <row r="242" spans="1:10">
      <c r="A242" s="86"/>
      <c r="B242" s="86"/>
      <c r="C242" s="86"/>
      <c r="D242" s="86"/>
      <c r="E242" s="86"/>
      <c r="F242" s="86"/>
      <c r="G242" s="86"/>
      <c r="H242" s="86"/>
      <c r="I242" s="86"/>
      <c r="J242" s="86"/>
    </row>
    <row r="243" spans="1:10">
      <c r="A243" s="86"/>
      <c r="B243" s="86"/>
      <c r="C243" s="86"/>
      <c r="D243" s="86"/>
      <c r="E243" s="86"/>
      <c r="F243" s="86"/>
      <c r="G243" s="86"/>
      <c r="H243" s="86"/>
      <c r="I243" s="86"/>
      <c r="J243" s="86"/>
    </row>
    <row r="244" spans="1:10">
      <c r="A244" s="86"/>
      <c r="B244" s="86"/>
      <c r="C244" s="86"/>
      <c r="D244" s="86"/>
      <c r="E244" s="86"/>
      <c r="F244" s="86"/>
      <c r="G244" s="86"/>
      <c r="H244" s="86"/>
      <c r="I244" s="86"/>
      <c r="J244" s="86"/>
    </row>
    <row r="245" spans="1:10">
      <c r="A245" s="86"/>
      <c r="B245" s="86"/>
      <c r="C245" s="86"/>
      <c r="D245" s="86"/>
      <c r="E245" s="86"/>
      <c r="F245" s="86"/>
      <c r="G245" s="86"/>
      <c r="H245" s="86"/>
      <c r="I245" s="86"/>
      <c r="J245" s="86"/>
    </row>
    <row r="246" spans="1:10">
      <c r="A246" s="86"/>
      <c r="B246" s="86"/>
      <c r="C246" s="86"/>
      <c r="D246" s="86"/>
      <c r="E246" s="86"/>
      <c r="F246" s="86"/>
      <c r="G246" s="86"/>
      <c r="H246" s="86"/>
      <c r="I246" s="86"/>
      <c r="J246" s="86"/>
    </row>
    <row r="247" spans="1:10">
      <c r="A247" s="86"/>
      <c r="B247" s="86"/>
      <c r="C247" s="86"/>
      <c r="D247" s="86"/>
      <c r="E247" s="86"/>
      <c r="F247" s="86"/>
      <c r="G247" s="86"/>
      <c r="H247" s="86"/>
      <c r="I247" s="86"/>
      <c r="J247" s="86"/>
    </row>
    <row r="248" spans="1:10">
      <c r="A248" s="86"/>
      <c r="B248" s="86"/>
      <c r="C248" s="86"/>
      <c r="D248" s="86"/>
      <c r="E248" s="86"/>
      <c r="F248" s="86"/>
      <c r="G248" s="86"/>
      <c r="H248" s="86"/>
      <c r="I248" s="86"/>
      <c r="J248" s="86"/>
    </row>
    <row r="249" spans="1:10">
      <c r="A249" s="86"/>
      <c r="B249" s="86"/>
      <c r="C249" s="86"/>
      <c r="D249" s="86"/>
      <c r="E249" s="86"/>
      <c r="F249" s="86"/>
      <c r="G249" s="86"/>
      <c r="H249" s="86"/>
      <c r="I249" s="86"/>
      <c r="J249" s="86"/>
    </row>
    <row r="250" spans="1:10">
      <c r="A250" s="86"/>
      <c r="B250" s="86"/>
      <c r="C250" s="86"/>
      <c r="D250" s="86"/>
      <c r="E250" s="86"/>
      <c r="F250" s="86"/>
      <c r="G250" s="86"/>
      <c r="H250" s="86"/>
      <c r="I250" s="86"/>
      <c r="J250" s="86"/>
    </row>
    <row r="251" spans="1:10">
      <c r="A251" s="86"/>
      <c r="B251" s="86"/>
      <c r="C251" s="86"/>
      <c r="D251" s="86"/>
      <c r="E251" s="86"/>
      <c r="F251" s="86"/>
      <c r="G251" s="86"/>
      <c r="H251" s="86"/>
      <c r="I251" s="86"/>
      <c r="J251" s="86"/>
    </row>
    <row r="252" spans="1:10">
      <c r="A252" s="86"/>
      <c r="B252" s="86"/>
      <c r="C252" s="86"/>
      <c r="D252" s="86"/>
      <c r="E252" s="86"/>
      <c r="F252" s="86"/>
      <c r="G252" s="86"/>
      <c r="H252" s="86"/>
      <c r="I252" s="86"/>
      <c r="J252" s="86"/>
    </row>
    <row r="253" spans="1:10">
      <c r="A253" s="86"/>
      <c r="B253" s="86"/>
      <c r="C253" s="86"/>
      <c r="D253" s="86"/>
      <c r="E253" s="86"/>
      <c r="F253" s="86"/>
      <c r="G253" s="86"/>
      <c r="H253" s="86"/>
      <c r="I253" s="86"/>
      <c r="J253" s="86"/>
    </row>
    <row r="254" spans="1:10">
      <c r="A254" s="86"/>
      <c r="B254" s="86"/>
      <c r="C254" s="86"/>
      <c r="D254" s="86"/>
      <c r="E254" s="86"/>
      <c r="F254" s="86"/>
      <c r="G254" s="86"/>
      <c r="H254" s="86"/>
      <c r="I254" s="86"/>
      <c r="J254" s="86"/>
    </row>
    <row r="255" spans="1:10">
      <c r="A255" s="86"/>
      <c r="B255" s="86"/>
      <c r="C255" s="86"/>
      <c r="D255" s="86"/>
      <c r="E255" s="86"/>
      <c r="F255" s="86"/>
      <c r="G255" s="86"/>
      <c r="H255" s="86"/>
      <c r="I255" s="86"/>
      <c r="J255" s="86"/>
    </row>
    <row r="256" spans="1:10">
      <c r="A256" s="86"/>
      <c r="B256" s="86"/>
      <c r="C256" s="86"/>
      <c r="D256" s="86"/>
      <c r="E256" s="86"/>
      <c r="F256" s="86"/>
      <c r="G256" s="86"/>
      <c r="H256" s="86"/>
      <c r="I256" s="86"/>
      <c r="J256" s="86"/>
    </row>
    <row r="257" spans="1:10">
      <c r="A257" s="86"/>
      <c r="B257" s="86"/>
      <c r="C257" s="86"/>
      <c r="D257" s="86"/>
      <c r="E257" s="86"/>
      <c r="F257" s="86"/>
      <c r="G257" s="86"/>
      <c r="H257" s="86"/>
      <c r="I257" s="86"/>
      <c r="J257" s="86"/>
    </row>
    <row r="258" spans="1:10">
      <c r="A258" s="86"/>
      <c r="B258" s="86"/>
      <c r="C258" s="86"/>
      <c r="D258" s="86"/>
      <c r="E258" s="86"/>
      <c r="F258" s="86"/>
      <c r="G258" s="86"/>
      <c r="H258" s="86"/>
      <c r="I258" s="86"/>
      <c r="J258" s="86"/>
    </row>
    <row r="259" spans="1:10">
      <c r="A259" s="86"/>
      <c r="B259" s="86"/>
      <c r="C259" s="86"/>
      <c r="D259" s="86"/>
      <c r="E259" s="86"/>
      <c r="F259" s="86"/>
      <c r="G259" s="86"/>
      <c r="H259" s="86"/>
      <c r="I259" s="86"/>
      <c r="J259" s="86"/>
    </row>
    <row r="260" spans="1:10">
      <c r="A260" s="86"/>
      <c r="B260" s="86"/>
      <c r="C260" s="86"/>
      <c r="D260" s="86"/>
      <c r="E260" s="86"/>
      <c r="F260" s="86"/>
      <c r="G260" s="86"/>
      <c r="H260" s="86"/>
      <c r="I260" s="86"/>
      <c r="J260" s="86"/>
    </row>
    <row r="261" spans="1:10">
      <c r="A261" s="86"/>
      <c r="B261" s="86"/>
      <c r="C261" s="86"/>
      <c r="D261" s="86"/>
      <c r="E261" s="86"/>
      <c r="F261" s="86"/>
      <c r="G261" s="86"/>
      <c r="H261" s="86"/>
      <c r="I261" s="86"/>
      <c r="J261" s="86"/>
    </row>
    <row r="262" spans="1:10">
      <c r="A262" s="86"/>
      <c r="B262" s="86"/>
      <c r="C262" s="86"/>
      <c r="D262" s="86"/>
      <c r="E262" s="86"/>
      <c r="F262" s="86"/>
      <c r="G262" s="86"/>
      <c r="H262" s="86"/>
      <c r="I262" s="86"/>
      <c r="J262" s="86"/>
    </row>
    <row r="263" spans="1:10">
      <c r="A263" s="86"/>
      <c r="B263" s="86"/>
      <c r="C263" s="86"/>
      <c r="D263" s="86"/>
      <c r="E263" s="86"/>
      <c r="F263" s="86"/>
      <c r="G263" s="86"/>
      <c r="H263" s="86"/>
      <c r="I263" s="86"/>
      <c r="J263" s="86"/>
    </row>
    <row r="264" spans="1:10">
      <c r="A264" s="86"/>
      <c r="B264" s="86"/>
      <c r="C264" s="86"/>
      <c r="D264" s="86"/>
      <c r="E264" s="86"/>
      <c r="F264" s="86"/>
      <c r="G264" s="86"/>
      <c r="H264" s="86"/>
      <c r="I264" s="86"/>
      <c r="J264" s="86"/>
    </row>
    <row r="265" spans="1:10">
      <c r="A265" s="86"/>
      <c r="B265" s="86"/>
      <c r="C265" s="86"/>
      <c r="D265" s="86"/>
      <c r="E265" s="86"/>
      <c r="F265" s="86"/>
      <c r="G265" s="86"/>
      <c r="H265" s="86"/>
      <c r="I265" s="86"/>
      <c r="J265" s="86"/>
    </row>
    <row r="266" spans="1:10">
      <c r="A266" s="86"/>
      <c r="B266" s="86"/>
      <c r="C266" s="86"/>
      <c r="D266" s="86"/>
      <c r="E266" s="86"/>
      <c r="F266" s="86"/>
      <c r="G266" s="86"/>
      <c r="H266" s="86"/>
      <c r="I266" s="86"/>
      <c r="J266" s="86"/>
    </row>
    <row r="267" spans="1:10">
      <c r="A267" s="86"/>
      <c r="B267" s="86"/>
      <c r="C267" s="86"/>
      <c r="D267" s="86"/>
      <c r="E267" s="86"/>
      <c r="F267" s="86"/>
      <c r="G267" s="86"/>
      <c r="H267" s="86"/>
      <c r="I267" s="86"/>
      <c r="J267" s="86"/>
    </row>
    <row r="268" spans="1:10">
      <c r="A268" s="86"/>
      <c r="B268" s="86"/>
      <c r="C268" s="86"/>
      <c r="D268" s="86"/>
      <c r="E268" s="86"/>
      <c r="F268" s="86"/>
      <c r="G268" s="86"/>
      <c r="H268" s="86"/>
      <c r="I268" s="86"/>
      <c r="J268" s="86"/>
    </row>
    <row r="269" spans="1:10">
      <c r="A269" s="86"/>
      <c r="B269" s="86"/>
      <c r="C269" s="86"/>
      <c r="D269" s="86"/>
      <c r="E269" s="86"/>
      <c r="F269" s="86"/>
      <c r="G269" s="86"/>
      <c r="H269" s="86"/>
      <c r="I269" s="86"/>
      <c r="J269" s="86"/>
    </row>
    <row r="270" spans="1:10">
      <c r="A270" s="86"/>
      <c r="B270" s="86"/>
      <c r="C270" s="86"/>
      <c r="D270" s="86"/>
      <c r="E270" s="86"/>
      <c r="F270" s="86"/>
      <c r="G270" s="86"/>
      <c r="H270" s="86"/>
      <c r="I270" s="86"/>
      <c r="J270" s="86"/>
    </row>
    <row r="271" spans="1:10">
      <c r="A271" s="86"/>
      <c r="B271" s="86"/>
      <c r="C271" s="86"/>
      <c r="D271" s="86"/>
      <c r="E271" s="86"/>
      <c r="F271" s="86"/>
      <c r="G271" s="86"/>
      <c r="H271" s="86"/>
      <c r="I271" s="86"/>
      <c r="J271" s="86"/>
    </row>
    <row r="272" spans="1:10">
      <c r="A272" s="86"/>
      <c r="B272" s="86"/>
      <c r="C272" s="86"/>
      <c r="D272" s="86"/>
      <c r="E272" s="86"/>
      <c r="F272" s="86"/>
      <c r="G272" s="86"/>
      <c r="H272" s="86"/>
      <c r="I272" s="86"/>
      <c r="J272" s="86"/>
    </row>
    <row r="273" spans="1:10">
      <c r="A273" s="86"/>
      <c r="B273" s="86"/>
      <c r="C273" s="86"/>
      <c r="D273" s="86"/>
      <c r="E273" s="86"/>
      <c r="F273" s="86"/>
      <c r="G273" s="86"/>
      <c r="H273" s="86"/>
      <c r="I273" s="86"/>
      <c r="J273" s="86"/>
    </row>
    <row r="274" spans="1:10">
      <c r="A274" s="86"/>
      <c r="B274" s="86"/>
      <c r="C274" s="86"/>
      <c r="D274" s="86"/>
      <c r="E274" s="86"/>
      <c r="F274" s="86"/>
      <c r="G274" s="86"/>
      <c r="H274" s="86"/>
      <c r="I274" s="86"/>
      <c r="J274" s="86"/>
    </row>
    <row r="275" spans="1:10">
      <c r="A275" s="86"/>
      <c r="B275" s="86"/>
      <c r="C275" s="86"/>
      <c r="D275" s="86"/>
      <c r="E275" s="86"/>
      <c r="F275" s="86"/>
      <c r="G275" s="86"/>
      <c r="H275" s="86"/>
      <c r="I275" s="86"/>
      <c r="J275" s="86"/>
    </row>
    <row r="276" spans="1:10">
      <c r="A276" s="86"/>
      <c r="B276" s="86"/>
      <c r="C276" s="86"/>
      <c r="D276" s="86"/>
      <c r="E276" s="86"/>
      <c r="F276" s="86"/>
      <c r="G276" s="86"/>
      <c r="H276" s="86"/>
      <c r="I276" s="86"/>
      <c r="J276" s="86"/>
    </row>
    <row r="277" spans="1:10">
      <c r="A277" s="86"/>
    </row>
  </sheetData>
  <mergeCells count="83">
    <mergeCell ref="A168:A171"/>
    <mergeCell ref="B168:B171"/>
    <mergeCell ref="E168:E171"/>
    <mergeCell ref="A183:A185"/>
    <mergeCell ref="B183:B185"/>
    <mergeCell ref="E183:E185"/>
    <mergeCell ref="A177:A178"/>
    <mergeCell ref="B177:B178"/>
    <mergeCell ref="E177:E178"/>
    <mergeCell ref="A151:A153"/>
    <mergeCell ref="B151:B153"/>
    <mergeCell ref="E151:E153"/>
    <mergeCell ref="A157:A160"/>
    <mergeCell ref="B157:B160"/>
    <mergeCell ref="E157:E160"/>
    <mergeCell ref="A1:K1"/>
    <mergeCell ref="A2:K2"/>
    <mergeCell ref="A4:A6"/>
    <mergeCell ref="G4:G6"/>
    <mergeCell ref="H4:H6"/>
    <mergeCell ref="I4:I6"/>
    <mergeCell ref="J4:K4"/>
    <mergeCell ref="J5:J6"/>
    <mergeCell ref="K5:K6"/>
    <mergeCell ref="B4:E5"/>
    <mergeCell ref="F4:F6"/>
    <mergeCell ref="A65:A66"/>
    <mergeCell ref="A76:A77"/>
    <mergeCell ref="B76:B77"/>
    <mergeCell ref="E76:E77"/>
    <mergeCell ref="E55:E56"/>
    <mergeCell ref="B55:B56"/>
    <mergeCell ref="A55:A56"/>
    <mergeCell ref="B58:B60"/>
    <mergeCell ref="L5:L6"/>
    <mergeCell ref="A58:A60"/>
    <mergeCell ref="E28:E29"/>
    <mergeCell ref="B28:B29"/>
    <mergeCell ref="A28:A29"/>
    <mergeCell ref="A227:F227"/>
    <mergeCell ref="A228:B228"/>
    <mergeCell ref="A188:A191"/>
    <mergeCell ref="B188:B191"/>
    <mergeCell ref="E188:E191"/>
    <mergeCell ref="A197:A210"/>
    <mergeCell ref="B223:B225"/>
    <mergeCell ref="E223:E225"/>
    <mergeCell ref="A223:A225"/>
    <mergeCell ref="A211:A222"/>
    <mergeCell ref="A161:A164"/>
    <mergeCell ref="B161:B164"/>
    <mergeCell ref="E161:E164"/>
    <mergeCell ref="A127:A129"/>
    <mergeCell ref="A83:A84"/>
    <mergeCell ref="A88:A92"/>
    <mergeCell ref="A95:A99"/>
    <mergeCell ref="A100:A103"/>
    <mergeCell ref="A117:A118"/>
    <mergeCell ref="A122:A126"/>
    <mergeCell ref="B122:B126"/>
    <mergeCell ref="E122:E126"/>
    <mergeCell ref="A140:A143"/>
    <mergeCell ref="B140:B143"/>
    <mergeCell ref="E140:E143"/>
    <mergeCell ref="E127:E129"/>
    <mergeCell ref="A144:A146"/>
    <mergeCell ref="B144:B146"/>
    <mergeCell ref="E144:E145"/>
    <mergeCell ref="B117:B118"/>
    <mergeCell ref="E117:E118"/>
    <mergeCell ref="A134:A135"/>
    <mergeCell ref="B134:B135"/>
    <mergeCell ref="E134:E135"/>
    <mergeCell ref="B127:B129"/>
    <mergeCell ref="A115:A116"/>
    <mergeCell ref="B115:B116"/>
    <mergeCell ref="E115:E116"/>
    <mergeCell ref="E79:E81"/>
    <mergeCell ref="E106:E108"/>
    <mergeCell ref="B79:B81"/>
    <mergeCell ref="A79:A81"/>
    <mergeCell ref="B106:B108"/>
    <mergeCell ref="A106:A108"/>
  </mergeCells>
  <pageMargins left="0.19685039370078741" right="0" top="0.31496062992125984" bottom="0.31496062992125984" header="0" footer="0"/>
  <pageSetup paperSize="9" scale="52" fitToHeight="6" orientation="landscape" r:id="rId1"/>
  <headerFooter alignWithMargins="0"/>
  <rowBreaks count="2" manualBreakCount="2">
    <brk id="121" max="10" man="1"/>
    <brk id="18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01.04.17</vt:lpstr>
      <vt:lpstr>'01.04.17'!Заголовки_для_печати</vt:lpstr>
      <vt:lpstr>'01.04.17'!Область_печати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Bogatova</dc:creator>
  <cp:lastModifiedBy>TUGUSHEVA</cp:lastModifiedBy>
  <cp:lastPrinted>2017-04-19T14:12:02Z</cp:lastPrinted>
  <dcterms:created xsi:type="dcterms:W3CDTF">2016-04-07T07:21:03Z</dcterms:created>
  <dcterms:modified xsi:type="dcterms:W3CDTF">2017-04-19T14:13:07Z</dcterms:modified>
</cp:coreProperties>
</file>